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7FD15C79-2837-4B28-858A-E1564B81E20E}" xr6:coauthVersionLast="47" xr6:coauthVersionMax="47" xr10:uidLastSave="{00000000-0000-0000-0000-000000000000}"/>
  <bookViews>
    <workbookView xWindow="28680" yWindow="-120" windowWidth="29040" windowHeight="15840" xr2:uid="{2AF9E556-BCF7-4B9A-AA7C-4BDBE3C631D5}"/>
  </bookViews>
  <sheets>
    <sheet name="LOTE 16 SUMINISTRO UNIV" sheetId="1" r:id="rId1"/>
  </sheets>
  <definedNames>
    <definedName name="_xlnm._FilterDatabase" localSheetId="0" hidden="1">'LOTE 16 SUMINISTRO UNIV'!$A$1:$D$205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5" i="1" l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206" i="1" l="1"/>
</calcChain>
</file>

<file path=xl/sharedStrings.xml><?xml version="1.0" encoding="utf-8"?>
<sst xmlns="http://schemas.openxmlformats.org/spreadsheetml/2006/main" count="210" uniqueCount="209">
  <si>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</si>
  <si>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</si>
  <si>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</si>
  <si>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</si>
  <si>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</si>
  <si>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>014209 - PLANTILLA DE SILICONA  EXTRAFINA FORRADA  SOFI-PLANT ORLIMAN  REF:PL-701F T-4 (43/44)</t>
  </si>
  <si>
    <t>014210 - PLANTILLA DE SILICONA EXTRAFINA FORRADA SOFI-PLANT ORLIMAN REF:PL-701F T-5 (45/46)</t>
  </si>
  <si>
    <t>014365-FAJA NEOPRENO REFORZADA THERMO-MED REF:4203 T-4</t>
  </si>
  <si>
    <t>042869 WALKER FIJO ALTO INMOVILIZADOR PRIM T-M REF:W100 1 UD</t>
  </si>
  <si>
    <t>158664-TOBILLERA  INNOVA T-EG LAB. CINFA</t>
  </si>
  <si>
    <t>210590-FARMALASTIC MUÑEQUERA T.UNICA METACARPIANA NEOPRENO GRIS LAB. CINFA</t>
  </si>
  <si>
    <t xml:space="preserve">A008701: MULETA REGULABLE C/CODERA ABATIBLE (PR30081-BZ) por unidad </t>
  </si>
  <si>
    <t>Banda elástica torácica BE-160/3 043387</t>
  </si>
  <si>
    <t>Banda elástica torácica BE-160/4 043388</t>
  </si>
  <si>
    <t>Banda elástica torácica BE-160/5  043389</t>
  </si>
  <si>
    <t>Banda elástica torácica BE-160/6 043390</t>
  </si>
  <si>
    <t>BASTON  ALUMINIO INGLES 1 PAR</t>
  </si>
  <si>
    <t>BRAZALETE DE EPICONDIRITIS TALLA UNICA ORLIMAN 000353</t>
  </si>
  <si>
    <t>CABESTRILLO ACTIMOVE MITELLA TALLA M REF:72819-58 1 UNIDAD 009476</t>
  </si>
  <si>
    <t>CABESTRILLO ORLIMAN TALLA UNICA 1 UNIDAD  043267</t>
  </si>
  <si>
    <t>CABESTRILLO SLING ORTEC TALLA UNICA ENVASE 12 UNID.</t>
  </si>
  <si>
    <t>CABESTRILLO TRANSPIRABLE ORLIMAN TALLA 2 REF: C-42A 1 UNIDAD 043269</t>
  </si>
  <si>
    <t>CABESTRILLO TRANSPIRABLE ORLIMAN TALLA 2 REF: C-43A 1 UNIDAD</t>
  </si>
  <si>
    <t>CABESTRILLO TRANSPIRABLE ORLIMAN TALLA 3 REF: C-42A 1 UNIDAD 043270</t>
  </si>
  <si>
    <t>CD 510 OTTEC BANDA EPICONDILITIS  EMO CODIGO 167220 TALLA UNICA/GRANDE</t>
  </si>
  <si>
    <t>CODERA EPICONDILITIS NEOPRENO CD-10  BANDA T U 1UD 005009</t>
  </si>
  <si>
    <t>COLLARIN CERVICAL CC2109/2 ORLIMAN 043364</t>
  </si>
  <si>
    <t>COLLARIN CERVICAL CC2109/3 ( ORLIMAN) 043205</t>
  </si>
  <si>
    <t>COLLARIN CERVICAL ORLIMAN REF. CC22108 TALLA 1. 043204</t>
  </si>
  <si>
    <t>COLLARIN CERVICAL ORLIMIAN REF.CC22108 TALLA 2. 043383</t>
  </si>
  <si>
    <t>COLLARIN CERVICAL T- XL</t>
  </si>
  <si>
    <t>COLLARIN CERVICAL T-1 043373</t>
  </si>
  <si>
    <t>COLLARIN TALLA 2 ORLIMAN CC2109/2 043364</t>
  </si>
  <si>
    <t>COLLARIN TALLA 3 ORLIMAN CC2109/3 043205</t>
  </si>
  <si>
    <t>COLLARIN TALLA L REF: 292</t>
  </si>
  <si>
    <t>COLLARIN TALLA M REF: 291</t>
  </si>
  <si>
    <t>CONTERA BASE ANCHA REF/XAVI-TAC  043117</t>
  </si>
  <si>
    <t>ESTABILIZADOR TOBILLO AIR-WALKER REF: RF/EST-083-M ORLIMAN</t>
  </si>
  <si>
    <t>FAJA LUMBAR CLASSIC REF: L 250 ORLIMAN T-1 043355</t>
  </si>
  <si>
    <t>FAJA LUMBAR CLASSIC REF: L 250 ORLIMAN T-2 043374</t>
  </si>
  <si>
    <t>FAJA LUMBAR CLASSIC REF: L 250 ORLIMAN T-3 043375</t>
  </si>
  <si>
    <t>FAJA LUMBAR CLASSIC REF: L 250 ORLIMAN T-4 043376</t>
  </si>
  <si>
    <t>FAJA LUMBAR CLASSIC REF: L 250 ORLIMAN T-5 043377</t>
  </si>
  <si>
    <t>FAJA LUMBAR CLASSIC REF: L 250 ORLIMAN T-6 043378</t>
  </si>
  <si>
    <t>FAJA LUMBAR CLASSIC REF: L 250 ORLIMAN T-7 043379</t>
  </si>
  <si>
    <t>FAJA LUMBAR TIRANTE T-L NEGRA TEYDER REF: 715FV REF: 000715</t>
  </si>
  <si>
    <t>FAJA LUMBAR TIRANTE T-M</t>
  </si>
  <si>
    <t>FAJA LUMBAR TIRANTE T-XL NEGRA TEYDER REF: 715FV REF: 000149</t>
  </si>
  <si>
    <t>FAJA LUMBOSACRA PROT. POINT T-XL</t>
  </si>
  <si>
    <t>FAJA NEOPRENO 4202 M/3 ORLIMAN 043367</t>
  </si>
  <si>
    <t>FAJA NEOPRENO 4202 S/2 ORLIMAN 043371</t>
  </si>
  <si>
    <t>FAJA NEOPRENO REFORZADA M/3-4202/3 043367</t>
  </si>
  <si>
    <t>FAJA PROT-POIN REF:700FV T- L 1 UD</t>
  </si>
  <si>
    <t>FAJA PROT-POIN REF:700FV T- M 1 UD</t>
  </si>
  <si>
    <t>FERULA DE QUERVAIN EMO REF : DQ150 T- L  DERECHA ( TALA L)</t>
  </si>
  <si>
    <t>INMOVILIZADOR DE CLAVICULA ORLIMAN IC-30/1</t>
  </si>
  <si>
    <t>INMOVILIZADOR DE CLAVICULA ORLIMAN IC-30/2.</t>
  </si>
  <si>
    <t>INMOVILIZADOR DE RODILLA REF: 6000 ORLIMAN 043361</t>
  </si>
  <si>
    <t>INMOVILIZADOR EMO SLING REF 054050 1 UD 009638</t>
  </si>
  <si>
    <t>INMOVILIZADOR HOMBRO SLING T-M 1 UD 004010</t>
  </si>
  <si>
    <t>MANGA COMPRESIVA ADAPTACION CODO A MEDIDA 043391</t>
  </si>
  <si>
    <t>MEDIA CORTA BIELASTICAS MEDILAST COMPL. NORMAL TALLA MEDIANA (ORLIMAN). 218248</t>
  </si>
  <si>
    <t>MEDIA CORTA BIELASTICAS MEDILAST COMPL. NORMAL TALLA PEQUEÑA (ORLIMAN).</t>
  </si>
  <si>
    <t>MEDIA CORTA BIELASTICAS MEDILAST COMPL. NORMAL TALLA PEQUEÑA PHARMA. 218222</t>
  </si>
  <si>
    <t>MEDIA CORTA BIELASTICAS MEDILAST COMPL. TALLA GRANDE. 218263</t>
  </si>
  <si>
    <t>MEDIA LARGA DE COMPRESION MEDIA TALLA L.</t>
  </si>
  <si>
    <t>MEDIA LARGA DE COMPRESION MEDIA TALLA M.</t>
  </si>
  <si>
    <t>MUÑEQUERA CORTA ELASTICA ABIERTA C/FERULA PALMAR MANUTEC T-3 DCHA REF: MF-D50 1 UD 000451</t>
  </si>
  <si>
    <t>MUÑEQUERA ELASTICA REF/TN-260 TALLA 2 ORLIMAN 043353</t>
  </si>
  <si>
    <t>MUÑEQUERA ELASTICA REF/TN-260 TALLA 3 ORLIMAN 043354</t>
  </si>
  <si>
    <t>MUÑEQUERA FERULA CORTA MANUTEC ( ORLIMAN) MF-I 50/2 000454</t>
  </si>
  <si>
    <t>MUÑEQUERA FERULA CORTA MANUTEC (ORLIMAN) MF-I50/4 000456</t>
  </si>
  <si>
    <t>MUÑEQUERA FERULA CORTA REF: D50 T-4 ORLIMAN 000452</t>
  </si>
  <si>
    <t>MUÑEQUERA FERULA CORTA REF: I50 T-4 ORLIMAN 000456</t>
  </si>
  <si>
    <t>MUÑEQUERA FERULA LARGA REF: D60 T-2 ORLIMAN 043213</t>
  </si>
  <si>
    <t>MUÑEQUERA FERULA LARGA REF: D60 T-3 ORLIMAN 043214</t>
  </si>
  <si>
    <t>MUÑEQUERA FERULA LARGA REF: D60 T-4 ORLIMAN 043215</t>
  </si>
  <si>
    <t>MUÑEQUERA FERULA LARGA REF: D60 T-5 ORLIMAN 043215</t>
  </si>
  <si>
    <t>MUÑEQUERA FERULA LARGA REF: I60 T-2 ORLIMAN 043217</t>
  </si>
  <si>
    <t>MUÑEQUERA FERULA LARGA REF: I60 T-3 ORLIMAN 043218</t>
  </si>
  <si>
    <t>MUÑEQUERA FERULA LARGA REF: I60 T-4 ORLIMAN 043219</t>
  </si>
  <si>
    <t>MUÑEQUERA FERULA SOPORTE PULGAR MFP-D80/1.</t>
  </si>
  <si>
    <t>MUÑEQUERA FERULA SOPORTE PULGAR MFP-I80/1.</t>
  </si>
  <si>
    <t>MUÑEQUERA INMOVILIZADARA FERULA PALMAR DCHA. REF: D72 T-3 ORLIMAN</t>
  </si>
  <si>
    <t>MUÑEQUERA INMOVILIZADORA FERULA PULGAR DCHA. REF: D72 T-4 ORLIMAN</t>
  </si>
  <si>
    <t>MUÑEQUERA INMOVILIZADORA MANUTEC FIX M770 DE ORLIMAN T-1 REF: 041597</t>
  </si>
  <si>
    <t>MUÑEQUERA INMOVILIZADORA MANUTEC FIX M770 DE ORLIMAN T-2 REF: 041598</t>
  </si>
  <si>
    <t>MUÑEQUERA LARGA SOPORTE PULGAR IZQUIERDA TALLA 3 MFP-I80   000504</t>
  </si>
  <si>
    <t>MUÑEQUERA LARGA SOPORTE PULGAR IZQUIERDA TALLA 4. 000505</t>
  </si>
  <si>
    <t>MUÑEQUERA LARGA SOPORTE PULGAR IZUIERDA TALLA E. 000498</t>
  </si>
  <si>
    <t>MUÑEQUERA MANUTEC MF-D50/3 ORLIMAN 000451</t>
  </si>
  <si>
    <t>MUÑEQUERA METACARPIANA CON FERULA DERECHA T P.</t>
  </si>
  <si>
    <t>MUÑEQUERA METACARPIANA CON FERULA DERECHA T-M</t>
  </si>
  <si>
    <t>MUÑEQUERA METACARPIANA CON FERULA IZQUIERDA T-P MI60 043216</t>
  </si>
  <si>
    <t>MUÑEQUERA METACARPIANA CON FERULA TALLA M.</t>
  </si>
  <si>
    <t>MUÑEQUERA METACARPIANA MEDILAST REF 812 TALLA UNICA 1 UD 009645</t>
  </si>
  <si>
    <t>MUÑEQUERA METACARPIANA VENTUBEL T- MED 1 UD</t>
  </si>
  <si>
    <t>MUÑEQUERA METACARPIANA VENTUBEL T- PEQ 1 UD 441097</t>
  </si>
  <si>
    <t>MUÑEQUERA MF-D50 TALLA 2 ORLIMAN 000450</t>
  </si>
  <si>
    <t>MUÑEQUERA M-I50 TALLA 3 ORLIMAN</t>
  </si>
  <si>
    <t>MUÑEQUERA M-I50 TALLA 4 ORLIMAN 000456</t>
  </si>
  <si>
    <t>MUÑEQUERA NEOPRENO PULGAR TALLA S ORLIMAN 4604.</t>
  </si>
  <si>
    <t>MUÑEQUERA NEOPRENO REF/4601 TALLA 3 FERULA ORLIMAN 4601/3 043368</t>
  </si>
  <si>
    <t>MUÑEQUERA NEOPRENO REF/4601 TALLA 4 FERULA ORLIMAN 4601/4  043369</t>
  </si>
  <si>
    <t>MUÑEQUERA NEOPRENO REF/4602 TALLA 3 FERULA ORLIMAN 4602/3</t>
  </si>
  <si>
    <t>MUÑEQUERA NEOPRENO REF/4602 TALLA 4 FERULA ORLIMAN 4602/4</t>
  </si>
  <si>
    <t>MUÑEQUERA NEOPRENO REF/4604 TALLA 3 PULGAR ORLIMAN 003501</t>
  </si>
  <si>
    <t>MUÑEQUERA NEOPRENO REF/4604 TALLA 4 PULGAR ORLIMAN 003499</t>
  </si>
  <si>
    <t>MUÑEQUERA NEOPRENO REF: 4601 TALLA 2 FERULA ORLIMAN</t>
  </si>
  <si>
    <t>MUÑEQUERA NEOPRENO REF: 4602 TALLA 2 FERULA ORLIMAN</t>
  </si>
  <si>
    <t>MUÑEQUERA NEOPRENO REF4603 T/U ORLIMAN</t>
  </si>
  <si>
    <t>MUÑEQUERA NEOPRENO TALLA UNICA ORLIMAN 4600 043360</t>
  </si>
  <si>
    <t>MUÑEQUERA ORTESIS MANUMED-T MEDI TALLA O DERECHA REF: 042670</t>
  </si>
  <si>
    <t>MUÑEQUERA SOPORTE PULGAR DERECHA REF: MFP D80 T-2 ORLIMAN 000469</t>
  </si>
  <si>
    <t>MUÑEQUERA SOPORTE PULGAR DERECHA REF: MFP D80 T-4 ORLIMAN 000495</t>
  </si>
  <si>
    <t>MUÑEQUERA SOPORTE PULGAR DERECHA REF: MFP D80 T-5 ORLIMAN 000495</t>
  </si>
  <si>
    <t>MUÑEQUERA SOPORTE PULGAR DERECHA REF: MP-D70 T-2 ORLIMAN 043221</t>
  </si>
  <si>
    <t>MUÑEQUERA SOPORTE PULGAR DERECHA REF: MP-D70 T-3 ORLIMAN 043222</t>
  </si>
  <si>
    <t>MUÑEQUERA SOPORTE PULGAR DERECHA REF: MP-D70 T-4 ORLIMAN 043223</t>
  </si>
  <si>
    <t>MUÑEQUERA SOPORTE PULGAR DERECHO REF: MFP D80 T-3 ORLIMAN 000333</t>
  </si>
  <si>
    <t>MUÑEQUERA SOPORTE PULGAR IZQUIERDA REF: MP-I70 T-2 ORLIMAN 043225</t>
  </si>
  <si>
    <t>MUÑEQUERA SOPORTE PULGAR IZQUIERDA REF: MP-I70 T-3 ORLIMAN 043226</t>
  </si>
  <si>
    <t>MUÑEQUERA SOPORTE PULGAR IZQUIERDA REF: MP-I70 T-4 ORLIMAN 043227</t>
  </si>
  <si>
    <t>MUÑEQUERA SOPORTE PULGAR IZQUIERDA REF: MP-I80 T-2 ORLIMAN 000498</t>
  </si>
  <si>
    <t>MUÑEQUERA SOPORTE PULGAR IZQUIERDA REF: MP-I80 T-3 ORLIMAN 000504</t>
  </si>
  <si>
    <t>MUÑEQUERA SOPORTE PULGAR IZQUIERDA REF: MP-I80 T-4 ORLIMAN 000505</t>
  </si>
  <si>
    <t>MUÑEQUERA SOPORTE PULGAR MFPD80 TALLA 3</t>
  </si>
  <si>
    <t>MUPIROCINA ISDIN 2 % POMADA 15 G</t>
  </si>
  <si>
    <t>MUSLERA ELASTICA TG VENTUBEL. 150912</t>
  </si>
  <si>
    <t>MUSLERA MEDILAST REF: 851  T- L  1 UD 009505</t>
  </si>
  <si>
    <t>MUSLERA ORLIMAN T-3</t>
  </si>
  <si>
    <t>NPOS165 736423 NEOPRAIR MUÑEQUERA PULG ENV OS</t>
  </si>
  <si>
    <t>ORTESIS PULGAR LARGA IZQUIERDA TALLA 4 ORLIMAN</t>
  </si>
  <si>
    <t>PLANTILLA DE SILICONA FORRADA ORLIMAN PI-70F/2.</t>
  </si>
  <si>
    <t>Plantillas de Silicona Forrada 35-36  Talla 0  Orliman Ref. 701F/0     043384</t>
  </si>
  <si>
    <t>PLANTILLAS DE SILICONA ORLIMAN T/1 PL755 043362</t>
  </si>
  <si>
    <t>PLANTILLAS DE SILICONA ORLIMAN T/2 PL701F/2 043365</t>
  </si>
  <si>
    <t>PLANTILLAS DE SILICONA ORLIMAN T/3 PL701F/3 043363</t>
  </si>
  <si>
    <t>REF. CINTA METRICA MEDICION DE PERIMETROS + INDICA MASA CORPORAL ( MAPE)</t>
  </si>
  <si>
    <t>REF.MF-I50/3.MUÑEQUERA MANUTED MF-I50/3 ORLIMAN. 000455</t>
  </si>
  <si>
    <t>Rodillera  Genumedi  Medi talla  3/ L  043395</t>
  </si>
  <si>
    <t>RODILLERA DE NEOPRENO CON ROTULA ABIERTA ARTICULACIONES POLICENTRICAS Y CINCHAS DE SUJECCIÓN ORLIMAN THERMO MED REF. 4104 TALLA L/4.</t>
  </si>
  <si>
    <t>RODILLERA DE NEOPRENO CON ROTULA ABIERTA ARTICULACIONES POLICENTRICAS Y CINCHAS DE SUJECCION ORLIMAN THERMO-MED REF.4104 TALLA XXL/6</t>
  </si>
  <si>
    <t>RODILLERA DE NEOPRENO CON ROTULA ABIERTA ARTICULACIONES POLICENTRICAS Y CINCHAS DE SUJECCION ORLIMAN THERMO-MED TALLA XL/5.</t>
  </si>
  <si>
    <t>RODILLERA ELASTIC TALLA 1. TN-210 043370</t>
  </si>
  <si>
    <t>RODILLERA ELASTICA MEDILAST REF. 853 T-EG 1 UD 003440</t>
  </si>
  <si>
    <t>RODILLERA ELASTICA MEDILAST REF. 853 T-G 1 UD</t>
  </si>
  <si>
    <t>RODILLERA ELASTICA MEDILAST REF. 853 T-G 1 UD 003441</t>
  </si>
  <si>
    <t>RODILLERA ELASTICA MEDILAST REF. 853 T-M 1 UD</t>
  </si>
  <si>
    <t>RODILLERA ELASTICA MEDILAST REF. 853 T-M 1 UD 003442</t>
  </si>
  <si>
    <t>RODILLERA ELASTICA MEDILAST REF. 853 T-P 1 UD</t>
  </si>
  <si>
    <t>RODILLERA ELASTICA REF/TN-210 TALLA L ORTOSOL 043357</t>
  </si>
  <si>
    <t>RODILLERA ELASTICA REF/TN-210 TALLA S ORTOSOL 043370</t>
  </si>
  <si>
    <t>RODILLERA ELASTICA TALLA L ORLIMAN TN210/L 043357</t>
  </si>
  <si>
    <t>RODILLERA ELASTICA TALLA M ORLIMAN TN210/M 043356</t>
  </si>
  <si>
    <t>RODILLERA EXTRA GRANDE OLIRMAN</t>
  </si>
  <si>
    <t>RODILLERA GENU-STAR REF/4115 TALLA L4 ORLIMAN</t>
  </si>
  <si>
    <t>RODILLERA GENU-STAR REF/4115 TALLA XXL6 ORLIMAN</t>
  </si>
  <si>
    <t>RODILLERA MEDI GENUMEDI TALLA 2/M 043392</t>
  </si>
  <si>
    <t>RODILLERA NEOPRENO CYMAM CERRADA T-U 1 UD</t>
  </si>
  <si>
    <t>RODILLERA NEOPRENO REF/4100 TALLA L4 ORLIMAN</t>
  </si>
  <si>
    <t>RODILLERA NEOPRENO REF/4100 TALLA M3 ORLIMAN</t>
  </si>
  <si>
    <t>RODILLERA NEOPRENO RF/4103 ORL TALLA L ORLIMAN</t>
  </si>
  <si>
    <t>RODILLERA NEOPRENO RF/4103 ORL TALLA M ORLIMAN</t>
  </si>
  <si>
    <t>RODILLERA NEOPRENO ROTULA ABIERTA REF/4101 TALLA XXL6 043245</t>
  </si>
  <si>
    <t>RODILLERAS REF/TN-210 TALLA L  043357</t>
  </si>
  <si>
    <t>RODILLERAS REF/TN-210 TALLA MED</t>
  </si>
  <si>
    <t>RODILLERAS REF/TN-211 TALLA L 043385</t>
  </si>
  <si>
    <t>RODILLERAS REF/TN-211 TALLA MED 043386</t>
  </si>
  <si>
    <t>SILLA RUEDAS BREEZY MOD. PREMIUN  CON REPOSAPIES ELEVABLES</t>
  </si>
  <si>
    <t>TALONERA DE SILICONA ESPOLON  TL-611/2. 043381</t>
  </si>
  <si>
    <t>TALONERA DE SILICONA ESPOLON LATERAL TL-612/3.</t>
  </si>
  <si>
    <t>TALONERA DE SILICONA ESPOLON TL-611/3. 043382</t>
  </si>
  <si>
    <t>TALONERA SILICONA CON ORIFICIO PARA EL TALÓN -ORLIMAN TL-602-1 PAR</t>
  </si>
  <si>
    <t>TALONERA SILICONA SILICONPLANT LITE EMO REF:SH400 T-L 1 UD</t>
  </si>
  <si>
    <t>TOBILLERA CERRADA ELASTICA CRUZADA EXTRA GRANDES ORLIMAN T-5 REF: TOB-500B</t>
  </si>
  <si>
    <t>TOBILLERA ELASTIC TALLA 1.TN-240. 043380</t>
  </si>
  <si>
    <t>TOBILLERA ELASTICA MEDILAST REF. 842 T-EG 1 UD 003452</t>
  </si>
  <si>
    <t>TOBILLERA ELASTICA MEDILAST REF. 842 T-G 1 UD</t>
  </si>
  <si>
    <t>TOBILLERA ELASTICA MEDILAST REF. 842 T-G 1 UD 003453</t>
  </si>
  <si>
    <t>TOBILLERA ELASTICA MEDILAST REF. 842 T-M 1 UD</t>
  </si>
  <si>
    <t>TOBILLERA ELASTICA MEDILAST REF. 842 T-M 1 UD 003454</t>
  </si>
  <si>
    <t>TOBILLERA ELASTICA MEDILAST REF. 842 T-P 1 UD</t>
  </si>
  <si>
    <t>TOBILLERA ELASTICA MEDILAST REF. 842 T-P 1 UD 003455</t>
  </si>
  <si>
    <t>TOBILLERA ELASTICA REF/TN-240 L4 ORLIMAN</t>
  </si>
  <si>
    <t>TOBILLERA ELASTICA REF/TN-240 L5 ORLIMAN</t>
  </si>
  <si>
    <t>TOBILLERA ELASTICA TALLA 2 ORLIMAN TN240/2 043358</t>
  </si>
  <si>
    <t>TOBILLERA ELASTICA TALLA 3 ORLIMAN TN240/3 043359</t>
  </si>
  <si>
    <t>TOBILLERA INNOVA TALLA G REF.: 1586636 1 UNIDAD</t>
  </si>
  <si>
    <t>TOBILLERA NEOPRENO CRUZADA REF/4401 TALLA L4 ORLIMAN 043274</t>
  </si>
  <si>
    <t>TOBILLERA NEOPRENO CRUZADA REF/4401 TALLA M3 ORLIMAN 043273</t>
  </si>
  <si>
    <t>TOBILLERA NEOPRENO CRUZADA REF/4401 TALLA XL5 ORLIMAN</t>
  </si>
  <si>
    <t>Tobillera Protec Leva Strap Medi  talla 3/ L  043394</t>
  </si>
  <si>
    <t>TOBILLERA PROTEC. LEVA STRAP MEDI 2/M 043393</t>
  </si>
  <si>
    <t>TOVIPIE 163204</t>
  </si>
  <si>
    <t>ZAPATO POST QUIRÚRGICO EN TALO ORLIMAN REF: CP02 T-1 (36-38) C.N. 040039</t>
  </si>
  <si>
    <t>ZAPATO POSTQUIRURGICO EN TALO REF: CP02 T-0 33-35</t>
  </si>
  <si>
    <t>ZAPATO POSTQUIRURGICO EN TALO REF: CP02 T-1 36-38 040039</t>
  </si>
  <si>
    <t>ZAPATO POSTQUIRURGICO EN TALO REF: CP02 T-2 39-40 040040</t>
  </si>
  <si>
    <t>ZAPATO POSTQUIRURGICO EN TALO REF: CP02 T-3 41-42 040041</t>
  </si>
  <si>
    <t>ZAPATO POSTQUIRURGICO EN TALO REF: CP02 T-4 43-45 040042</t>
  </si>
  <si>
    <t>ZAPATO POSTQUIRURGICO ORLIMAN REF:CP01 T-0 (33-35) REF: 040664</t>
  </si>
  <si>
    <t>ZAPATO POSTQUIRURGICO ORLIMAN REF:CP01 T-1 (36-38) REF: 040665</t>
  </si>
  <si>
    <t>ZAPATO POSTQUIRURGICO ORLIMAN REF:CP01 T-2 (39-40) REF: 040666</t>
  </si>
  <si>
    <t>ZAPATO POSTQUIRURGICO ORLIMAN REF:CP01 T-3 (41-42) REF: 040667</t>
  </si>
  <si>
    <t>ZAPATO POSTQUIRURGICO ORLIMAN REF:CP01 T-4 (43-45) REF: 040668</t>
  </si>
  <si>
    <t>ZAPATO TACO CP03/02  ( ZAPATO PARA ESCAYOLAS)  ORLIMAN 043351</t>
  </si>
  <si>
    <t>ZAPATO TACO CP03/03  ( ZAPATO PARA ESCAYOLAS)  ORLIMAN 043352</t>
  </si>
  <si>
    <t>Total ∑(A*C)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</si>
</sst>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 applyProtection="1">
      <alignment horizontal="right" vertical="center"/>
      <protection locked="0"/>
    </xf>
    <xf numFmtId="164" fontId="2" fillId="0" borderId="6" xfId="0" applyNumberFormat="1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 applyProtection="1">
      <alignment horizontal="right" vertical="center"/>
      <protection locked="0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4" formatCode="#,##0.00\ &quot;€&quot;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4" formatCode="#,##0.00\ &quot;€&quot;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26FDCB-3074-46D3-8A94-B1EDE86AC37B}" name="Tabla20" displayName="Tabla20" ref="A1:E205" totalsRowShown="0" headerRowDxfId="9" dataDxfId="8" headerRowBorderDxfId="6" tableBorderDxfId="7" totalsRowBorderDxfId="5">
  <tableColumns count="5">
    <tableColumn id="1" xr3:uid="{DE6CEEB7-DBA2-4808-95FF-E1B2F63CD8AD}" name="PRODUCTO" dataDxfId="4"/>
    <tableColumn id="2" xr3:uid="{6C0D62B7-D275-4340-9F3C-08CE8748CBC2}" name="(A)Estimación consumo 1 año " dataDxfId="3"/>
    <tableColumn id="3" xr3:uid="{32F17567-8CD7-465B-8F13-58D0176169C0}" name="(B)Precio Máx. Unitario" dataDxfId="2"/>
    <tableColumn id="4" xr3:uid="{1CB802AB-B8CD-41BD-8720-065D020BBB90}" name=" (C)Oferta Económica Unitaria" dataDxfId="1"/>
    <tableColumn id="5" xr3:uid="{11F27A3A-9545-42C5-91DA-FCCF2B63FFC0}" name="(A*C) Precio Contrato" dataDxfId="0">
      <calculatedColumnFormula>IF(D2&gt;C2,0,B2*D2)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C128-5FBE-451A-A769-6FE38696179C}">
  <dimension ref="A1:E207"/>
  <sheetViews>
    <sheetView tabSelected="1" workbookViewId="0">
      <selection activeCell="D12" sqref="D12"/>
    </sheetView>
  </sheetViews>
  <sheetFormatPr baseColWidth="10" defaultRowHeight="15" x14ac:dyDescent="0.25"/>
  <cols>
    <col min="1" max="1" width="39.42578125" style="15" customWidth="1"/>
    <col min="2" max="2" width="11.42578125" style="16" customWidth="1"/>
    <col min="3" max="3" width="9.85546875" style="17" customWidth="1"/>
    <col min="4" max="4" width="8.85546875" style="21" customWidth="1"/>
    <col min="5" max="5" width="8.42578125" style="17" customWidth="1"/>
    <col min="257" max="257" width="39.42578125" customWidth="1"/>
    <col min="259" max="259" width="9.85546875" customWidth="1"/>
    <col min="260" max="260" width="8.85546875" customWidth="1"/>
    <col min="261" max="261" width="8.42578125" customWidth="1"/>
    <col min="513" max="513" width="39.42578125" customWidth="1"/>
    <col min="515" max="515" width="9.85546875" customWidth="1"/>
    <col min="516" max="516" width="8.85546875" customWidth="1"/>
    <col min="517" max="517" width="8.42578125" customWidth="1"/>
    <col min="769" max="769" width="39.42578125" customWidth="1"/>
    <col min="771" max="771" width="9.85546875" customWidth="1"/>
    <col min="772" max="772" width="8.85546875" customWidth="1"/>
    <col min="773" max="773" width="8.42578125" customWidth="1"/>
    <col min="1025" max="1025" width="39.42578125" customWidth="1"/>
    <col min="1027" max="1027" width="9.85546875" customWidth="1"/>
    <col min="1028" max="1028" width="8.85546875" customWidth="1"/>
    <col min="1029" max="1029" width="8.42578125" customWidth="1"/>
    <col min="1281" max="1281" width="39.42578125" customWidth="1"/>
    <col min="1283" max="1283" width="9.85546875" customWidth="1"/>
    <col min="1284" max="1284" width="8.85546875" customWidth="1"/>
    <col min="1285" max="1285" width="8.42578125" customWidth="1"/>
    <col min="1537" max="1537" width="39.42578125" customWidth="1"/>
    <col min="1539" max="1539" width="9.85546875" customWidth="1"/>
    <col min="1540" max="1540" width="8.85546875" customWidth="1"/>
    <col min="1541" max="1541" width="8.42578125" customWidth="1"/>
    <col min="1793" max="1793" width="39.42578125" customWidth="1"/>
    <col min="1795" max="1795" width="9.85546875" customWidth="1"/>
    <col min="1796" max="1796" width="8.85546875" customWidth="1"/>
    <col min="1797" max="1797" width="8.42578125" customWidth="1"/>
    <col min="2049" max="2049" width="39.42578125" customWidth="1"/>
    <col min="2051" max="2051" width="9.85546875" customWidth="1"/>
    <col min="2052" max="2052" width="8.85546875" customWidth="1"/>
    <col min="2053" max="2053" width="8.42578125" customWidth="1"/>
    <col min="2305" max="2305" width="39.42578125" customWidth="1"/>
    <col min="2307" max="2307" width="9.85546875" customWidth="1"/>
    <col min="2308" max="2308" width="8.85546875" customWidth="1"/>
    <col min="2309" max="2309" width="8.42578125" customWidth="1"/>
    <col min="2561" max="2561" width="39.42578125" customWidth="1"/>
    <col min="2563" max="2563" width="9.85546875" customWidth="1"/>
    <col min="2564" max="2564" width="8.85546875" customWidth="1"/>
    <col min="2565" max="2565" width="8.42578125" customWidth="1"/>
    <col min="2817" max="2817" width="39.42578125" customWidth="1"/>
    <col min="2819" max="2819" width="9.85546875" customWidth="1"/>
    <col min="2820" max="2820" width="8.85546875" customWidth="1"/>
    <col min="2821" max="2821" width="8.42578125" customWidth="1"/>
    <col min="3073" max="3073" width="39.42578125" customWidth="1"/>
    <col min="3075" max="3075" width="9.85546875" customWidth="1"/>
    <col min="3076" max="3076" width="8.85546875" customWidth="1"/>
    <col min="3077" max="3077" width="8.42578125" customWidth="1"/>
    <col min="3329" max="3329" width="39.42578125" customWidth="1"/>
    <col min="3331" max="3331" width="9.85546875" customWidth="1"/>
    <col min="3332" max="3332" width="8.85546875" customWidth="1"/>
    <col min="3333" max="3333" width="8.42578125" customWidth="1"/>
    <col min="3585" max="3585" width="39.42578125" customWidth="1"/>
    <col min="3587" max="3587" width="9.85546875" customWidth="1"/>
    <col min="3588" max="3588" width="8.85546875" customWidth="1"/>
    <col min="3589" max="3589" width="8.42578125" customWidth="1"/>
    <col min="3841" max="3841" width="39.42578125" customWidth="1"/>
    <col min="3843" max="3843" width="9.85546875" customWidth="1"/>
    <col min="3844" max="3844" width="8.85546875" customWidth="1"/>
    <col min="3845" max="3845" width="8.42578125" customWidth="1"/>
    <col min="4097" max="4097" width="39.42578125" customWidth="1"/>
    <col min="4099" max="4099" width="9.85546875" customWidth="1"/>
    <col min="4100" max="4100" width="8.85546875" customWidth="1"/>
    <col min="4101" max="4101" width="8.42578125" customWidth="1"/>
    <col min="4353" max="4353" width="39.42578125" customWidth="1"/>
    <col min="4355" max="4355" width="9.85546875" customWidth="1"/>
    <col min="4356" max="4356" width="8.85546875" customWidth="1"/>
    <col min="4357" max="4357" width="8.42578125" customWidth="1"/>
    <col min="4609" max="4609" width="39.42578125" customWidth="1"/>
    <col min="4611" max="4611" width="9.85546875" customWidth="1"/>
    <col min="4612" max="4612" width="8.85546875" customWidth="1"/>
    <col min="4613" max="4613" width="8.42578125" customWidth="1"/>
    <col min="4865" max="4865" width="39.42578125" customWidth="1"/>
    <col min="4867" max="4867" width="9.85546875" customWidth="1"/>
    <col min="4868" max="4868" width="8.85546875" customWidth="1"/>
    <col min="4869" max="4869" width="8.42578125" customWidth="1"/>
    <col min="5121" max="5121" width="39.42578125" customWidth="1"/>
    <col min="5123" max="5123" width="9.85546875" customWidth="1"/>
    <col min="5124" max="5124" width="8.85546875" customWidth="1"/>
    <col min="5125" max="5125" width="8.42578125" customWidth="1"/>
    <col min="5377" max="5377" width="39.42578125" customWidth="1"/>
    <col min="5379" max="5379" width="9.85546875" customWidth="1"/>
    <col min="5380" max="5380" width="8.85546875" customWidth="1"/>
    <col min="5381" max="5381" width="8.42578125" customWidth="1"/>
    <col min="5633" max="5633" width="39.42578125" customWidth="1"/>
    <col min="5635" max="5635" width="9.85546875" customWidth="1"/>
    <col min="5636" max="5636" width="8.85546875" customWidth="1"/>
    <col min="5637" max="5637" width="8.42578125" customWidth="1"/>
    <col min="5889" max="5889" width="39.42578125" customWidth="1"/>
    <col min="5891" max="5891" width="9.85546875" customWidth="1"/>
    <col min="5892" max="5892" width="8.85546875" customWidth="1"/>
    <col min="5893" max="5893" width="8.42578125" customWidth="1"/>
    <col min="6145" max="6145" width="39.42578125" customWidth="1"/>
    <col min="6147" max="6147" width="9.85546875" customWidth="1"/>
    <col min="6148" max="6148" width="8.85546875" customWidth="1"/>
    <col min="6149" max="6149" width="8.42578125" customWidth="1"/>
    <col min="6401" max="6401" width="39.42578125" customWidth="1"/>
    <col min="6403" max="6403" width="9.85546875" customWidth="1"/>
    <col min="6404" max="6404" width="8.85546875" customWidth="1"/>
    <col min="6405" max="6405" width="8.42578125" customWidth="1"/>
    <col min="6657" max="6657" width="39.42578125" customWidth="1"/>
    <col min="6659" max="6659" width="9.85546875" customWidth="1"/>
    <col min="6660" max="6660" width="8.85546875" customWidth="1"/>
    <col min="6661" max="6661" width="8.42578125" customWidth="1"/>
    <col min="6913" max="6913" width="39.42578125" customWidth="1"/>
    <col min="6915" max="6915" width="9.85546875" customWidth="1"/>
    <col min="6916" max="6916" width="8.85546875" customWidth="1"/>
    <col min="6917" max="6917" width="8.42578125" customWidth="1"/>
    <col min="7169" max="7169" width="39.42578125" customWidth="1"/>
    <col min="7171" max="7171" width="9.85546875" customWidth="1"/>
    <col min="7172" max="7172" width="8.85546875" customWidth="1"/>
    <col min="7173" max="7173" width="8.42578125" customWidth="1"/>
    <col min="7425" max="7425" width="39.42578125" customWidth="1"/>
    <col min="7427" max="7427" width="9.85546875" customWidth="1"/>
    <col min="7428" max="7428" width="8.85546875" customWidth="1"/>
    <col min="7429" max="7429" width="8.42578125" customWidth="1"/>
    <col min="7681" max="7681" width="39.42578125" customWidth="1"/>
    <col min="7683" max="7683" width="9.85546875" customWidth="1"/>
    <col min="7684" max="7684" width="8.85546875" customWidth="1"/>
    <col min="7685" max="7685" width="8.42578125" customWidth="1"/>
    <col min="7937" max="7937" width="39.42578125" customWidth="1"/>
    <col min="7939" max="7939" width="9.85546875" customWidth="1"/>
    <col min="7940" max="7940" width="8.85546875" customWidth="1"/>
    <col min="7941" max="7941" width="8.42578125" customWidth="1"/>
    <col min="8193" max="8193" width="39.42578125" customWidth="1"/>
    <col min="8195" max="8195" width="9.85546875" customWidth="1"/>
    <col min="8196" max="8196" width="8.85546875" customWidth="1"/>
    <col min="8197" max="8197" width="8.42578125" customWidth="1"/>
    <col min="8449" max="8449" width="39.42578125" customWidth="1"/>
    <col min="8451" max="8451" width="9.85546875" customWidth="1"/>
    <col min="8452" max="8452" width="8.85546875" customWidth="1"/>
    <col min="8453" max="8453" width="8.42578125" customWidth="1"/>
    <col min="8705" max="8705" width="39.42578125" customWidth="1"/>
    <col min="8707" max="8707" width="9.85546875" customWidth="1"/>
    <col min="8708" max="8708" width="8.85546875" customWidth="1"/>
    <col min="8709" max="8709" width="8.42578125" customWidth="1"/>
    <col min="8961" max="8961" width="39.42578125" customWidth="1"/>
    <col min="8963" max="8963" width="9.85546875" customWidth="1"/>
    <col min="8964" max="8964" width="8.85546875" customWidth="1"/>
    <col min="8965" max="8965" width="8.42578125" customWidth="1"/>
    <col min="9217" max="9217" width="39.42578125" customWidth="1"/>
    <col min="9219" max="9219" width="9.85546875" customWidth="1"/>
    <col min="9220" max="9220" width="8.85546875" customWidth="1"/>
    <col min="9221" max="9221" width="8.42578125" customWidth="1"/>
    <col min="9473" max="9473" width="39.42578125" customWidth="1"/>
    <col min="9475" max="9475" width="9.85546875" customWidth="1"/>
    <col min="9476" max="9476" width="8.85546875" customWidth="1"/>
    <col min="9477" max="9477" width="8.42578125" customWidth="1"/>
    <col min="9729" max="9729" width="39.42578125" customWidth="1"/>
    <col min="9731" max="9731" width="9.85546875" customWidth="1"/>
    <col min="9732" max="9732" width="8.85546875" customWidth="1"/>
    <col min="9733" max="9733" width="8.42578125" customWidth="1"/>
    <col min="9985" max="9985" width="39.42578125" customWidth="1"/>
    <col min="9987" max="9987" width="9.85546875" customWidth="1"/>
    <col min="9988" max="9988" width="8.85546875" customWidth="1"/>
    <col min="9989" max="9989" width="8.42578125" customWidth="1"/>
    <col min="10241" max="10241" width="39.42578125" customWidth="1"/>
    <col min="10243" max="10243" width="9.85546875" customWidth="1"/>
    <col min="10244" max="10244" width="8.85546875" customWidth="1"/>
    <col min="10245" max="10245" width="8.42578125" customWidth="1"/>
    <col min="10497" max="10497" width="39.42578125" customWidth="1"/>
    <col min="10499" max="10499" width="9.85546875" customWidth="1"/>
    <col min="10500" max="10500" width="8.85546875" customWidth="1"/>
    <col min="10501" max="10501" width="8.42578125" customWidth="1"/>
    <col min="10753" max="10753" width="39.42578125" customWidth="1"/>
    <col min="10755" max="10755" width="9.85546875" customWidth="1"/>
    <col min="10756" max="10756" width="8.85546875" customWidth="1"/>
    <col min="10757" max="10757" width="8.42578125" customWidth="1"/>
    <col min="11009" max="11009" width="39.42578125" customWidth="1"/>
    <col min="11011" max="11011" width="9.85546875" customWidth="1"/>
    <col min="11012" max="11012" width="8.85546875" customWidth="1"/>
    <col min="11013" max="11013" width="8.42578125" customWidth="1"/>
    <col min="11265" max="11265" width="39.42578125" customWidth="1"/>
    <col min="11267" max="11267" width="9.85546875" customWidth="1"/>
    <col min="11268" max="11268" width="8.85546875" customWidth="1"/>
    <col min="11269" max="11269" width="8.42578125" customWidth="1"/>
    <col min="11521" max="11521" width="39.42578125" customWidth="1"/>
    <col min="11523" max="11523" width="9.85546875" customWidth="1"/>
    <col min="11524" max="11524" width="8.85546875" customWidth="1"/>
    <col min="11525" max="11525" width="8.42578125" customWidth="1"/>
    <col min="11777" max="11777" width="39.42578125" customWidth="1"/>
    <col min="11779" max="11779" width="9.85546875" customWidth="1"/>
    <col min="11780" max="11780" width="8.85546875" customWidth="1"/>
    <col min="11781" max="11781" width="8.42578125" customWidth="1"/>
    <col min="12033" max="12033" width="39.42578125" customWidth="1"/>
    <col min="12035" max="12035" width="9.85546875" customWidth="1"/>
    <col min="12036" max="12036" width="8.85546875" customWidth="1"/>
    <col min="12037" max="12037" width="8.42578125" customWidth="1"/>
    <col min="12289" max="12289" width="39.42578125" customWidth="1"/>
    <col min="12291" max="12291" width="9.85546875" customWidth="1"/>
    <col min="12292" max="12292" width="8.85546875" customWidth="1"/>
    <col min="12293" max="12293" width="8.42578125" customWidth="1"/>
    <col min="12545" max="12545" width="39.42578125" customWidth="1"/>
    <col min="12547" max="12547" width="9.85546875" customWidth="1"/>
    <col min="12548" max="12548" width="8.85546875" customWidth="1"/>
    <col min="12549" max="12549" width="8.42578125" customWidth="1"/>
    <col min="12801" max="12801" width="39.42578125" customWidth="1"/>
    <col min="12803" max="12803" width="9.85546875" customWidth="1"/>
    <col min="12804" max="12804" width="8.85546875" customWidth="1"/>
    <col min="12805" max="12805" width="8.42578125" customWidth="1"/>
    <col min="13057" max="13057" width="39.42578125" customWidth="1"/>
    <col min="13059" max="13059" width="9.85546875" customWidth="1"/>
    <col min="13060" max="13060" width="8.85546875" customWidth="1"/>
    <col min="13061" max="13061" width="8.42578125" customWidth="1"/>
    <col min="13313" max="13313" width="39.42578125" customWidth="1"/>
    <col min="13315" max="13315" width="9.85546875" customWidth="1"/>
    <col min="13316" max="13316" width="8.85546875" customWidth="1"/>
    <col min="13317" max="13317" width="8.42578125" customWidth="1"/>
    <col min="13569" max="13569" width="39.42578125" customWidth="1"/>
    <col min="13571" max="13571" width="9.85546875" customWidth="1"/>
    <col min="13572" max="13572" width="8.85546875" customWidth="1"/>
    <col min="13573" max="13573" width="8.42578125" customWidth="1"/>
    <col min="13825" max="13825" width="39.42578125" customWidth="1"/>
    <col min="13827" max="13827" width="9.85546875" customWidth="1"/>
    <col min="13828" max="13828" width="8.85546875" customWidth="1"/>
    <col min="13829" max="13829" width="8.42578125" customWidth="1"/>
    <col min="14081" max="14081" width="39.42578125" customWidth="1"/>
    <col min="14083" max="14083" width="9.85546875" customWidth="1"/>
    <col min="14084" max="14084" width="8.85546875" customWidth="1"/>
    <col min="14085" max="14085" width="8.42578125" customWidth="1"/>
    <col min="14337" max="14337" width="39.42578125" customWidth="1"/>
    <col min="14339" max="14339" width="9.85546875" customWidth="1"/>
    <col min="14340" max="14340" width="8.85546875" customWidth="1"/>
    <col min="14341" max="14341" width="8.42578125" customWidth="1"/>
    <col min="14593" max="14593" width="39.42578125" customWidth="1"/>
    <col min="14595" max="14595" width="9.85546875" customWidth="1"/>
    <col min="14596" max="14596" width="8.85546875" customWidth="1"/>
    <col min="14597" max="14597" width="8.42578125" customWidth="1"/>
    <col min="14849" max="14849" width="39.42578125" customWidth="1"/>
    <col min="14851" max="14851" width="9.85546875" customWidth="1"/>
    <col min="14852" max="14852" width="8.85546875" customWidth="1"/>
    <col min="14853" max="14853" width="8.42578125" customWidth="1"/>
    <col min="15105" max="15105" width="39.42578125" customWidth="1"/>
    <col min="15107" max="15107" width="9.85546875" customWidth="1"/>
    <col min="15108" max="15108" width="8.85546875" customWidth="1"/>
    <col min="15109" max="15109" width="8.42578125" customWidth="1"/>
    <col min="15361" max="15361" width="39.42578125" customWidth="1"/>
    <col min="15363" max="15363" width="9.85546875" customWidth="1"/>
    <col min="15364" max="15364" width="8.85546875" customWidth="1"/>
    <col min="15365" max="15365" width="8.42578125" customWidth="1"/>
    <col min="15617" max="15617" width="39.42578125" customWidth="1"/>
    <col min="15619" max="15619" width="9.85546875" customWidth="1"/>
    <col min="15620" max="15620" width="8.85546875" customWidth="1"/>
    <col min="15621" max="15621" width="8.42578125" customWidth="1"/>
    <col min="15873" max="15873" width="39.42578125" customWidth="1"/>
    <col min="15875" max="15875" width="9.85546875" customWidth="1"/>
    <col min="15876" max="15876" width="8.85546875" customWidth="1"/>
    <col min="15877" max="15877" width="8.42578125" customWidth="1"/>
    <col min="16129" max="16129" width="39.42578125" customWidth="1"/>
    <col min="16131" max="16131" width="9.85546875" customWidth="1"/>
    <col min="16132" max="16132" width="8.85546875" customWidth="1"/>
    <col min="16133" max="16133" width="8.42578125" customWidth="1"/>
  </cols>
  <sheetData>
    <row r="1" spans="1:5" ht="37.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ht="38.25" x14ac:dyDescent="0.25">
      <c r="A2" s="5" t="s">
        <v>5</v>
      </c>
      <c r="B2" s="6">
        <v>10</v>
      </c>
      <c r="C2" s="7">
        <v>23.23</v>
      </c>
      <c r="D2" s="8"/>
      <c r="E2" s="9">
        <f t="shared" ref="E2:E65" si="0">IF(D2&gt;C2,0,B2*D2)</f>
        <v>0</v>
      </c>
    </row>
    <row r="3" spans="1:5" ht="38.25" x14ac:dyDescent="0.25">
      <c r="A3" s="5" t="s">
        <v>6</v>
      </c>
      <c r="B3" s="6">
        <v>10</v>
      </c>
      <c r="C3" s="7">
        <v>17.3</v>
      </c>
      <c r="D3" s="8"/>
      <c r="E3" s="9">
        <f t="shared" si="0"/>
        <v>0</v>
      </c>
    </row>
    <row r="4" spans="1:5" ht="25.5" x14ac:dyDescent="0.25">
      <c r="A4" s="5" t="s">
        <v>7</v>
      </c>
      <c r="B4" s="6">
        <v>20</v>
      </c>
      <c r="C4" s="7">
        <v>36.619999999999997</v>
      </c>
      <c r="D4" s="8"/>
      <c r="E4" s="9">
        <f t="shared" si="0"/>
        <v>0</v>
      </c>
    </row>
    <row r="5" spans="1:5" ht="25.5" x14ac:dyDescent="0.25">
      <c r="A5" s="5" t="s">
        <v>8</v>
      </c>
      <c r="B5" s="6">
        <v>10</v>
      </c>
      <c r="C5" s="7">
        <v>26.43</v>
      </c>
      <c r="D5" s="8"/>
      <c r="E5" s="9">
        <f t="shared" si="0"/>
        <v>0</v>
      </c>
    </row>
    <row r="6" spans="1:5" x14ac:dyDescent="0.25">
      <c r="A6" s="5" t="s">
        <v>9</v>
      </c>
      <c r="B6" s="6">
        <v>20</v>
      </c>
      <c r="C6" s="7">
        <v>7.79</v>
      </c>
      <c r="D6" s="8"/>
      <c r="E6" s="9">
        <f t="shared" si="0"/>
        <v>0</v>
      </c>
    </row>
    <row r="7" spans="1:5" ht="25.5" x14ac:dyDescent="0.25">
      <c r="A7" s="5" t="s">
        <v>10</v>
      </c>
      <c r="B7" s="6">
        <v>20</v>
      </c>
      <c r="C7" s="7">
        <v>8.49</v>
      </c>
      <c r="D7" s="8"/>
      <c r="E7" s="9">
        <f t="shared" si="0"/>
        <v>0</v>
      </c>
    </row>
    <row r="8" spans="1:5" ht="25.5" x14ac:dyDescent="0.25">
      <c r="A8" s="5" t="s">
        <v>11</v>
      </c>
      <c r="B8" s="6">
        <v>40</v>
      </c>
      <c r="C8" s="7">
        <v>54.95</v>
      </c>
      <c r="D8" s="8"/>
      <c r="E8" s="9">
        <f t="shared" si="0"/>
        <v>0</v>
      </c>
    </row>
    <row r="9" spans="1:5" x14ac:dyDescent="0.25">
      <c r="A9" s="5" t="s">
        <v>12</v>
      </c>
      <c r="B9" s="6">
        <v>10</v>
      </c>
      <c r="C9" s="7">
        <v>11.34</v>
      </c>
      <c r="D9" s="8"/>
      <c r="E9" s="9">
        <f t="shared" si="0"/>
        <v>0</v>
      </c>
    </row>
    <row r="10" spans="1:5" x14ac:dyDescent="0.25">
      <c r="A10" s="5" t="s">
        <v>13</v>
      </c>
      <c r="B10" s="6">
        <v>10</v>
      </c>
      <c r="C10" s="7">
        <v>11.34</v>
      </c>
      <c r="D10" s="8"/>
      <c r="E10" s="9">
        <f t="shared" si="0"/>
        <v>0</v>
      </c>
    </row>
    <row r="11" spans="1:5" x14ac:dyDescent="0.25">
      <c r="A11" s="5" t="s">
        <v>14</v>
      </c>
      <c r="B11" s="6">
        <v>10</v>
      </c>
      <c r="C11" s="7">
        <v>11.34</v>
      </c>
      <c r="D11" s="8"/>
      <c r="E11" s="9">
        <f t="shared" si="0"/>
        <v>0</v>
      </c>
    </row>
    <row r="12" spans="1:5" x14ac:dyDescent="0.25">
      <c r="A12" s="5" t="s">
        <v>15</v>
      </c>
      <c r="B12" s="6">
        <v>10</v>
      </c>
      <c r="C12" s="7">
        <v>11.34</v>
      </c>
      <c r="D12" s="8"/>
      <c r="E12" s="9">
        <f t="shared" si="0"/>
        <v>0</v>
      </c>
    </row>
    <row r="13" spans="1:5" x14ac:dyDescent="0.25">
      <c r="A13" s="5" t="s">
        <v>16</v>
      </c>
      <c r="B13" s="6">
        <v>500</v>
      </c>
      <c r="C13" s="7">
        <v>7.65</v>
      </c>
      <c r="D13" s="8"/>
      <c r="E13" s="9">
        <f t="shared" si="0"/>
        <v>0</v>
      </c>
    </row>
    <row r="14" spans="1:5" ht="25.5" x14ac:dyDescent="0.25">
      <c r="A14" s="5" t="s">
        <v>17</v>
      </c>
      <c r="B14" s="6">
        <v>40</v>
      </c>
      <c r="C14" s="7">
        <v>8.1300000000000008</v>
      </c>
      <c r="D14" s="8"/>
      <c r="E14" s="9">
        <f t="shared" si="0"/>
        <v>0</v>
      </c>
    </row>
    <row r="15" spans="1:5" ht="25.5" x14ac:dyDescent="0.25">
      <c r="A15" s="5" t="s">
        <v>18</v>
      </c>
      <c r="B15" s="6">
        <v>30</v>
      </c>
      <c r="C15" s="7">
        <v>6.11</v>
      </c>
      <c r="D15" s="8"/>
      <c r="E15" s="9">
        <f t="shared" si="0"/>
        <v>0</v>
      </c>
    </row>
    <row r="16" spans="1:5" ht="25.5" x14ac:dyDescent="0.25">
      <c r="A16" s="5" t="s">
        <v>19</v>
      </c>
      <c r="B16" s="6">
        <v>50</v>
      </c>
      <c r="C16" s="7">
        <v>9.11</v>
      </c>
      <c r="D16" s="8"/>
      <c r="E16" s="9">
        <f t="shared" si="0"/>
        <v>0</v>
      </c>
    </row>
    <row r="17" spans="1:5" ht="25.5" x14ac:dyDescent="0.25">
      <c r="A17" s="5" t="s">
        <v>20</v>
      </c>
      <c r="B17" s="6">
        <v>10</v>
      </c>
      <c r="C17" s="7">
        <v>71.83</v>
      </c>
      <c r="D17" s="8"/>
      <c r="E17" s="9">
        <f t="shared" si="0"/>
        <v>0</v>
      </c>
    </row>
    <row r="18" spans="1:5" ht="25.5" x14ac:dyDescent="0.25">
      <c r="A18" s="5" t="s">
        <v>21</v>
      </c>
      <c r="B18" s="6">
        <v>30</v>
      </c>
      <c r="C18" s="7">
        <v>6.65</v>
      </c>
      <c r="D18" s="8"/>
      <c r="E18" s="9">
        <f t="shared" si="0"/>
        <v>0</v>
      </c>
    </row>
    <row r="19" spans="1:5" ht="25.5" x14ac:dyDescent="0.25">
      <c r="A19" s="5" t="s">
        <v>22</v>
      </c>
      <c r="B19" s="6">
        <v>10</v>
      </c>
      <c r="C19" s="7">
        <v>6.65</v>
      </c>
      <c r="D19" s="8"/>
      <c r="E19" s="9">
        <f t="shared" si="0"/>
        <v>0</v>
      </c>
    </row>
    <row r="20" spans="1:5" ht="25.5" x14ac:dyDescent="0.25">
      <c r="A20" s="5" t="s">
        <v>23</v>
      </c>
      <c r="B20" s="6">
        <v>70</v>
      </c>
      <c r="C20" s="7">
        <v>6.65</v>
      </c>
      <c r="D20" s="8"/>
      <c r="E20" s="9">
        <f t="shared" si="0"/>
        <v>0</v>
      </c>
    </row>
    <row r="21" spans="1:5" ht="25.5" x14ac:dyDescent="0.25">
      <c r="A21" s="5" t="s">
        <v>24</v>
      </c>
      <c r="B21" s="6">
        <v>5</v>
      </c>
      <c r="C21" s="7">
        <v>8.24</v>
      </c>
      <c r="D21" s="8"/>
      <c r="E21" s="9">
        <f t="shared" si="0"/>
        <v>0</v>
      </c>
    </row>
    <row r="22" spans="1:5" ht="25.5" x14ac:dyDescent="0.25">
      <c r="A22" s="5" t="s">
        <v>25</v>
      </c>
      <c r="B22" s="6">
        <v>25</v>
      </c>
      <c r="C22" s="7">
        <v>7.74</v>
      </c>
      <c r="D22" s="8"/>
      <c r="E22" s="9">
        <f t="shared" si="0"/>
        <v>0</v>
      </c>
    </row>
    <row r="23" spans="1:5" x14ac:dyDescent="0.25">
      <c r="A23" s="5" t="s">
        <v>26</v>
      </c>
      <c r="B23" s="6">
        <v>10</v>
      </c>
      <c r="C23" s="7">
        <v>6.82</v>
      </c>
      <c r="D23" s="8"/>
      <c r="E23" s="9">
        <f t="shared" si="0"/>
        <v>0</v>
      </c>
    </row>
    <row r="24" spans="1:5" ht="25.5" x14ac:dyDescent="0.25">
      <c r="A24" s="5" t="s">
        <v>27</v>
      </c>
      <c r="B24" s="6">
        <v>15</v>
      </c>
      <c r="C24" s="7">
        <v>6.82</v>
      </c>
      <c r="D24" s="8"/>
      <c r="E24" s="9">
        <f t="shared" si="0"/>
        <v>0</v>
      </c>
    </row>
    <row r="25" spans="1:5" ht="25.5" x14ac:dyDescent="0.25">
      <c r="A25" s="5" t="s">
        <v>28</v>
      </c>
      <c r="B25" s="6">
        <v>10</v>
      </c>
      <c r="C25" s="7">
        <v>6.82</v>
      </c>
      <c r="D25" s="8"/>
      <c r="E25" s="9">
        <f t="shared" si="0"/>
        <v>0</v>
      </c>
    </row>
    <row r="26" spans="1:5" ht="25.5" x14ac:dyDescent="0.25">
      <c r="A26" s="5" t="s">
        <v>29</v>
      </c>
      <c r="B26" s="6">
        <v>10</v>
      </c>
      <c r="C26" s="7">
        <v>6.82</v>
      </c>
      <c r="D26" s="8"/>
      <c r="E26" s="9">
        <f t="shared" si="0"/>
        <v>0</v>
      </c>
    </row>
    <row r="27" spans="1:5" x14ac:dyDescent="0.25">
      <c r="A27" s="5" t="s">
        <v>30</v>
      </c>
      <c r="B27" s="6">
        <v>10</v>
      </c>
      <c r="C27" s="7">
        <v>6.82</v>
      </c>
      <c r="D27" s="8"/>
      <c r="E27" s="9">
        <f t="shared" si="0"/>
        <v>0</v>
      </c>
    </row>
    <row r="28" spans="1:5" x14ac:dyDescent="0.25">
      <c r="A28" s="5" t="s">
        <v>31</v>
      </c>
      <c r="B28" s="6">
        <v>10</v>
      </c>
      <c r="C28" s="7">
        <v>6.82</v>
      </c>
      <c r="D28" s="8"/>
      <c r="E28" s="9">
        <f t="shared" si="0"/>
        <v>0</v>
      </c>
    </row>
    <row r="29" spans="1:5" x14ac:dyDescent="0.25">
      <c r="A29" s="5" t="s">
        <v>32</v>
      </c>
      <c r="B29" s="6">
        <v>10</v>
      </c>
      <c r="C29" s="7">
        <v>6.82</v>
      </c>
      <c r="D29" s="8"/>
      <c r="E29" s="9">
        <f t="shared" si="0"/>
        <v>0</v>
      </c>
    </row>
    <row r="30" spans="1:5" x14ac:dyDescent="0.25">
      <c r="A30" s="5" t="s">
        <v>33</v>
      </c>
      <c r="B30" s="6">
        <v>10</v>
      </c>
      <c r="C30" s="7">
        <v>8.1199999999999992</v>
      </c>
      <c r="D30" s="8"/>
      <c r="E30" s="9">
        <f t="shared" si="0"/>
        <v>0</v>
      </c>
    </row>
    <row r="31" spans="1:5" x14ac:dyDescent="0.25">
      <c r="A31" s="5" t="s">
        <v>34</v>
      </c>
      <c r="B31" s="6">
        <v>5</v>
      </c>
      <c r="C31" s="7">
        <v>7.73</v>
      </c>
      <c r="D31" s="8"/>
      <c r="E31" s="9">
        <f t="shared" si="0"/>
        <v>0</v>
      </c>
    </row>
    <row r="32" spans="1:5" x14ac:dyDescent="0.25">
      <c r="A32" s="5" t="s">
        <v>35</v>
      </c>
      <c r="B32" s="6">
        <v>3</v>
      </c>
      <c r="C32" s="7">
        <v>7.73</v>
      </c>
      <c r="D32" s="8"/>
      <c r="E32" s="9">
        <f t="shared" si="0"/>
        <v>0</v>
      </c>
    </row>
    <row r="33" spans="1:5" x14ac:dyDescent="0.25">
      <c r="A33" s="5" t="s">
        <v>36</v>
      </c>
      <c r="B33" s="6">
        <v>10</v>
      </c>
      <c r="C33" s="7">
        <v>7.24</v>
      </c>
      <c r="D33" s="8"/>
      <c r="E33" s="9">
        <f t="shared" si="0"/>
        <v>0</v>
      </c>
    </row>
    <row r="34" spans="1:5" ht="25.5" x14ac:dyDescent="0.25">
      <c r="A34" s="5" t="s">
        <v>37</v>
      </c>
      <c r="B34" s="6">
        <v>2</v>
      </c>
      <c r="C34" s="7">
        <v>140</v>
      </c>
      <c r="D34" s="8"/>
      <c r="E34" s="9">
        <f t="shared" si="0"/>
        <v>0</v>
      </c>
    </row>
    <row r="35" spans="1:5" ht="25.5" x14ac:dyDescent="0.25">
      <c r="A35" s="5" t="s">
        <v>38</v>
      </c>
      <c r="B35" s="6">
        <v>10</v>
      </c>
      <c r="C35" s="7">
        <v>20.49</v>
      </c>
      <c r="D35" s="8"/>
      <c r="E35" s="9">
        <f t="shared" si="0"/>
        <v>0</v>
      </c>
    </row>
    <row r="36" spans="1:5" ht="25.5" x14ac:dyDescent="0.25">
      <c r="A36" s="5" t="s">
        <v>39</v>
      </c>
      <c r="B36" s="6">
        <v>10</v>
      </c>
      <c r="C36" s="7">
        <v>20.49</v>
      </c>
      <c r="D36" s="8"/>
      <c r="E36" s="9">
        <f t="shared" si="0"/>
        <v>0</v>
      </c>
    </row>
    <row r="37" spans="1:5" ht="25.5" x14ac:dyDescent="0.25">
      <c r="A37" s="5" t="s">
        <v>40</v>
      </c>
      <c r="B37" s="6">
        <v>20</v>
      </c>
      <c r="C37" s="7">
        <v>20.49</v>
      </c>
      <c r="D37" s="8"/>
      <c r="E37" s="9">
        <f t="shared" si="0"/>
        <v>0</v>
      </c>
    </row>
    <row r="38" spans="1:5" ht="25.5" x14ac:dyDescent="0.25">
      <c r="A38" s="5" t="s">
        <v>41</v>
      </c>
      <c r="B38" s="6">
        <v>20</v>
      </c>
      <c r="C38" s="7">
        <v>20.49</v>
      </c>
      <c r="D38" s="8"/>
      <c r="E38" s="9">
        <f t="shared" si="0"/>
        <v>0</v>
      </c>
    </row>
    <row r="39" spans="1:5" ht="25.5" x14ac:dyDescent="0.25">
      <c r="A39" s="5" t="s">
        <v>42</v>
      </c>
      <c r="B39" s="6">
        <v>20</v>
      </c>
      <c r="C39" s="7">
        <v>20.49</v>
      </c>
      <c r="D39" s="8"/>
      <c r="E39" s="9">
        <f t="shared" si="0"/>
        <v>0</v>
      </c>
    </row>
    <row r="40" spans="1:5" ht="25.5" x14ac:dyDescent="0.25">
      <c r="A40" s="5" t="s">
        <v>43</v>
      </c>
      <c r="B40" s="6">
        <v>20</v>
      </c>
      <c r="C40" s="7">
        <v>20.49</v>
      </c>
      <c r="D40" s="8"/>
      <c r="E40" s="9">
        <f t="shared" si="0"/>
        <v>0</v>
      </c>
    </row>
    <row r="41" spans="1:5" ht="25.5" x14ac:dyDescent="0.25">
      <c r="A41" s="5" t="s">
        <v>44</v>
      </c>
      <c r="B41" s="6">
        <v>10</v>
      </c>
      <c r="C41" s="7">
        <v>20.49</v>
      </c>
      <c r="D41" s="8"/>
      <c r="E41" s="9">
        <f t="shared" si="0"/>
        <v>0</v>
      </c>
    </row>
    <row r="42" spans="1:5" ht="25.5" x14ac:dyDescent="0.25">
      <c r="A42" s="5" t="s">
        <v>45</v>
      </c>
      <c r="B42" s="6">
        <v>10</v>
      </c>
      <c r="C42" s="7">
        <v>24.86</v>
      </c>
      <c r="D42" s="8"/>
      <c r="E42" s="9">
        <f t="shared" si="0"/>
        <v>0</v>
      </c>
    </row>
    <row r="43" spans="1:5" x14ac:dyDescent="0.25">
      <c r="A43" s="5" t="s">
        <v>46</v>
      </c>
      <c r="B43" s="6">
        <v>5</v>
      </c>
      <c r="C43" s="7">
        <v>22.51</v>
      </c>
      <c r="D43" s="8"/>
      <c r="E43" s="9">
        <f t="shared" si="0"/>
        <v>0</v>
      </c>
    </row>
    <row r="44" spans="1:5" ht="25.5" x14ac:dyDescent="0.25">
      <c r="A44" s="5" t="s">
        <v>47</v>
      </c>
      <c r="B44" s="6">
        <v>10</v>
      </c>
      <c r="C44" s="7">
        <v>28</v>
      </c>
      <c r="D44" s="8"/>
      <c r="E44" s="9">
        <f t="shared" si="0"/>
        <v>0</v>
      </c>
    </row>
    <row r="45" spans="1:5" x14ac:dyDescent="0.25">
      <c r="A45" s="5" t="s">
        <v>48</v>
      </c>
      <c r="B45" s="6">
        <v>2</v>
      </c>
      <c r="C45" s="7">
        <v>28.71</v>
      </c>
      <c r="D45" s="8"/>
      <c r="E45" s="9">
        <f t="shared" si="0"/>
        <v>0</v>
      </c>
    </row>
    <row r="46" spans="1:5" x14ac:dyDescent="0.25">
      <c r="A46" s="5" t="s">
        <v>49</v>
      </c>
      <c r="B46" s="6">
        <v>15</v>
      </c>
      <c r="C46" s="7">
        <v>29.4</v>
      </c>
      <c r="D46" s="8"/>
      <c r="E46" s="9">
        <f t="shared" si="0"/>
        <v>0</v>
      </c>
    </row>
    <row r="47" spans="1:5" x14ac:dyDescent="0.25">
      <c r="A47" s="5" t="s">
        <v>50</v>
      </c>
      <c r="B47" s="6">
        <v>10</v>
      </c>
      <c r="C47" s="7">
        <v>29.4</v>
      </c>
      <c r="D47" s="8"/>
      <c r="E47" s="9">
        <f t="shared" si="0"/>
        <v>0</v>
      </c>
    </row>
    <row r="48" spans="1:5" ht="25.5" x14ac:dyDescent="0.25">
      <c r="A48" s="5" t="s">
        <v>51</v>
      </c>
      <c r="B48" s="6">
        <v>15</v>
      </c>
      <c r="C48" s="7">
        <v>29.4</v>
      </c>
      <c r="D48" s="8"/>
      <c r="E48" s="9">
        <f t="shared" si="0"/>
        <v>0</v>
      </c>
    </row>
    <row r="49" spans="1:5" x14ac:dyDescent="0.25">
      <c r="A49" s="5" t="s">
        <v>52</v>
      </c>
      <c r="B49" s="6">
        <v>2</v>
      </c>
      <c r="C49" s="7">
        <v>27.46</v>
      </c>
      <c r="D49" s="8"/>
      <c r="E49" s="9">
        <f t="shared" si="0"/>
        <v>0</v>
      </c>
    </row>
    <row r="50" spans="1:5" x14ac:dyDescent="0.25">
      <c r="A50" s="5" t="s">
        <v>53</v>
      </c>
      <c r="B50" s="6">
        <v>3</v>
      </c>
      <c r="C50" s="7">
        <v>27.46</v>
      </c>
      <c r="D50" s="8"/>
      <c r="E50" s="9">
        <f t="shared" si="0"/>
        <v>0</v>
      </c>
    </row>
    <row r="51" spans="1:5" ht="25.5" x14ac:dyDescent="0.25">
      <c r="A51" s="5" t="s">
        <v>54</v>
      </c>
      <c r="B51" s="6">
        <v>10</v>
      </c>
      <c r="C51" s="7">
        <v>25.66</v>
      </c>
      <c r="D51" s="8"/>
      <c r="E51" s="9">
        <f t="shared" si="0"/>
        <v>0</v>
      </c>
    </row>
    <row r="52" spans="1:5" x14ac:dyDescent="0.25">
      <c r="A52" s="5" t="s">
        <v>55</v>
      </c>
      <c r="B52" s="6">
        <v>1</v>
      </c>
      <c r="C52" s="7">
        <v>13.76</v>
      </c>
      <c r="D52" s="8"/>
      <c r="E52" s="9">
        <f t="shared" si="0"/>
        <v>0</v>
      </c>
    </row>
    <row r="53" spans="1:5" ht="25.5" x14ac:dyDescent="0.25">
      <c r="A53" s="5" t="s">
        <v>56</v>
      </c>
      <c r="B53" s="6">
        <v>2</v>
      </c>
      <c r="C53" s="7">
        <v>13.76</v>
      </c>
      <c r="D53" s="8"/>
      <c r="E53" s="9">
        <f t="shared" si="0"/>
        <v>0</v>
      </c>
    </row>
    <row r="54" spans="1:5" ht="25.5" x14ac:dyDescent="0.25">
      <c r="A54" s="5" t="s">
        <v>57</v>
      </c>
      <c r="B54" s="6">
        <v>10</v>
      </c>
      <c r="C54" s="7">
        <v>68.849999999999994</v>
      </c>
      <c r="D54" s="8"/>
      <c r="E54" s="9">
        <f t="shared" si="0"/>
        <v>0</v>
      </c>
    </row>
    <row r="55" spans="1:5" ht="25.5" x14ac:dyDescent="0.25">
      <c r="A55" s="5" t="s">
        <v>58</v>
      </c>
      <c r="B55" s="6">
        <v>30</v>
      </c>
      <c r="C55" s="7">
        <v>5.9</v>
      </c>
      <c r="D55" s="8"/>
      <c r="E55" s="9">
        <f t="shared" si="0"/>
        <v>0</v>
      </c>
    </row>
    <row r="56" spans="1:5" ht="25.5" x14ac:dyDescent="0.25">
      <c r="A56" s="5" t="s">
        <v>59</v>
      </c>
      <c r="B56" s="6">
        <v>30</v>
      </c>
      <c r="C56" s="7">
        <v>5.76</v>
      </c>
      <c r="D56" s="8"/>
      <c r="E56" s="9">
        <f t="shared" si="0"/>
        <v>0</v>
      </c>
    </row>
    <row r="57" spans="1:5" ht="25.5" x14ac:dyDescent="0.25">
      <c r="A57" s="5" t="s">
        <v>60</v>
      </c>
      <c r="B57" s="6">
        <v>10</v>
      </c>
      <c r="C57" s="7">
        <v>123.53</v>
      </c>
      <c r="D57" s="8"/>
      <c r="E57" s="9">
        <f t="shared" si="0"/>
        <v>0</v>
      </c>
    </row>
    <row r="58" spans="1:5" ht="25.5" x14ac:dyDescent="0.25">
      <c r="A58" s="5" t="s">
        <v>61</v>
      </c>
      <c r="B58" s="6">
        <v>10</v>
      </c>
      <c r="C58" s="7">
        <v>7.26</v>
      </c>
      <c r="D58" s="8"/>
      <c r="E58" s="9">
        <f t="shared" si="0"/>
        <v>0</v>
      </c>
    </row>
    <row r="59" spans="1:5" ht="25.5" x14ac:dyDescent="0.25">
      <c r="A59" s="5" t="s">
        <v>62</v>
      </c>
      <c r="B59" s="6">
        <v>10</v>
      </c>
      <c r="C59" s="7">
        <v>6.97</v>
      </c>
      <c r="D59" s="8"/>
      <c r="E59" s="9">
        <f t="shared" si="0"/>
        <v>0</v>
      </c>
    </row>
    <row r="60" spans="1:5" ht="25.5" x14ac:dyDescent="0.25">
      <c r="A60" s="5" t="s">
        <v>63</v>
      </c>
      <c r="B60" s="6">
        <v>10</v>
      </c>
      <c r="C60" s="7">
        <v>7.26</v>
      </c>
      <c r="D60" s="8"/>
      <c r="E60" s="9">
        <f t="shared" si="0"/>
        <v>0</v>
      </c>
    </row>
    <row r="61" spans="1:5" ht="25.5" x14ac:dyDescent="0.25">
      <c r="A61" s="5" t="s">
        <v>64</v>
      </c>
      <c r="B61" s="6">
        <v>12</v>
      </c>
      <c r="C61" s="7">
        <v>7.26</v>
      </c>
      <c r="D61" s="8"/>
      <c r="E61" s="9">
        <f t="shared" si="0"/>
        <v>0</v>
      </c>
    </row>
    <row r="62" spans="1:5" x14ac:dyDescent="0.25">
      <c r="A62" s="5" t="s">
        <v>65</v>
      </c>
      <c r="B62" s="6">
        <v>1</v>
      </c>
      <c r="C62" s="7">
        <v>18.829999999999998</v>
      </c>
      <c r="D62" s="8"/>
      <c r="E62" s="9">
        <f t="shared" si="0"/>
        <v>0</v>
      </c>
    </row>
    <row r="63" spans="1:5" x14ac:dyDescent="0.25">
      <c r="A63" s="5" t="s">
        <v>66</v>
      </c>
      <c r="B63" s="6">
        <v>1</v>
      </c>
      <c r="C63" s="7">
        <v>18.829999999999998</v>
      </c>
      <c r="D63" s="8"/>
      <c r="E63" s="9">
        <f t="shared" si="0"/>
        <v>0</v>
      </c>
    </row>
    <row r="64" spans="1:5" ht="38.25" x14ac:dyDescent="0.25">
      <c r="A64" s="5" t="s">
        <v>67</v>
      </c>
      <c r="B64" s="6">
        <v>15</v>
      </c>
      <c r="C64" s="7">
        <v>6.19</v>
      </c>
      <c r="D64" s="8"/>
      <c r="E64" s="9">
        <f t="shared" si="0"/>
        <v>0</v>
      </c>
    </row>
    <row r="65" spans="1:5" ht="25.5" x14ac:dyDescent="0.25">
      <c r="A65" s="5" t="s">
        <v>68</v>
      </c>
      <c r="B65" s="6">
        <v>15</v>
      </c>
      <c r="C65" s="7">
        <v>6.52</v>
      </c>
      <c r="D65" s="8"/>
      <c r="E65" s="9">
        <f t="shared" si="0"/>
        <v>0</v>
      </c>
    </row>
    <row r="66" spans="1:5" ht="25.5" x14ac:dyDescent="0.25">
      <c r="A66" s="5" t="s">
        <v>69</v>
      </c>
      <c r="B66" s="6">
        <v>15</v>
      </c>
      <c r="C66" s="7">
        <v>6.25</v>
      </c>
      <c r="D66" s="8"/>
      <c r="E66" s="9">
        <f t="shared" ref="E66:E129" si="1">IF(D66&gt;C66,0,B66*D66)</f>
        <v>0</v>
      </c>
    </row>
    <row r="67" spans="1:5" ht="25.5" x14ac:dyDescent="0.25">
      <c r="A67" s="5" t="s">
        <v>70</v>
      </c>
      <c r="B67" s="6">
        <v>15</v>
      </c>
      <c r="C67" s="7">
        <v>6.19</v>
      </c>
      <c r="D67" s="8"/>
      <c r="E67" s="9">
        <f t="shared" si="1"/>
        <v>0</v>
      </c>
    </row>
    <row r="68" spans="1:5" ht="25.5" x14ac:dyDescent="0.25">
      <c r="A68" s="5" t="s">
        <v>71</v>
      </c>
      <c r="B68" s="6">
        <v>10</v>
      </c>
      <c r="C68" s="7">
        <v>6.19</v>
      </c>
      <c r="D68" s="8"/>
      <c r="E68" s="9">
        <f t="shared" si="1"/>
        <v>0</v>
      </c>
    </row>
    <row r="69" spans="1:5" ht="25.5" x14ac:dyDescent="0.25">
      <c r="A69" s="5" t="s">
        <v>72</v>
      </c>
      <c r="B69" s="6">
        <v>15</v>
      </c>
      <c r="C69" s="7">
        <v>6.19</v>
      </c>
      <c r="D69" s="8"/>
      <c r="E69" s="9">
        <f t="shared" si="1"/>
        <v>0</v>
      </c>
    </row>
    <row r="70" spans="1:5" ht="25.5" x14ac:dyDescent="0.25">
      <c r="A70" s="5" t="s">
        <v>73</v>
      </c>
      <c r="B70" s="6">
        <v>10</v>
      </c>
      <c r="C70" s="7">
        <v>6.19</v>
      </c>
      <c r="D70" s="8"/>
      <c r="E70" s="9">
        <f t="shared" si="1"/>
        <v>0</v>
      </c>
    </row>
    <row r="71" spans="1:5" ht="25.5" x14ac:dyDescent="0.25">
      <c r="A71" s="5" t="s">
        <v>74</v>
      </c>
      <c r="B71" s="6">
        <v>10</v>
      </c>
      <c r="C71" s="7">
        <v>7.24</v>
      </c>
      <c r="D71" s="8"/>
      <c r="E71" s="9">
        <f t="shared" si="1"/>
        <v>0</v>
      </c>
    </row>
    <row r="72" spans="1:5" ht="25.5" x14ac:dyDescent="0.25">
      <c r="A72" s="5" t="s">
        <v>75</v>
      </c>
      <c r="B72" s="6">
        <v>10</v>
      </c>
      <c r="C72" s="7">
        <v>7.24</v>
      </c>
      <c r="D72" s="8"/>
      <c r="E72" s="9">
        <f t="shared" si="1"/>
        <v>0</v>
      </c>
    </row>
    <row r="73" spans="1:5" ht="25.5" x14ac:dyDescent="0.25">
      <c r="A73" s="5" t="s">
        <v>76</v>
      </c>
      <c r="B73" s="6">
        <v>10</v>
      </c>
      <c r="C73" s="7">
        <v>7.24</v>
      </c>
      <c r="D73" s="8"/>
      <c r="E73" s="9">
        <f t="shared" si="1"/>
        <v>0</v>
      </c>
    </row>
    <row r="74" spans="1:5" ht="25.5" x14ac:dyDescent="0.25">
      <c r="A74" s="5" t="s">
        <v>77</v>
      </c>
      <c r="B74" s="6">
        <v>10</v>
      </c>
      <c r="C74" s="7">
        <v>7.24</v>
      </c>
      <c r="D74" s="8"/>
      <c r="E74" s="9">
        <f t="shared" si="1"/>
        <v>0</v>
      </c>
    </row>
    <row r="75" spans="1:5" ht="25.5" x14ac:dyDescent="0.25">
      <c r="A75" s="5" t="s">
        <v>78</v>
      </c>
      <c r="B75" s="6">
        <v>10</v>
      </c>
      <c r="C75" s="7">
        <v>7.24</v>
      </c>
      <c r="D75" s="8"/>
      <c r="E75" s="9">
        <f t="shared" si="1"/>
        <v>0</v>
      </c>
    </row>
    <row r="76" spans="1:5" ht="25.5" x14ac:dyDescent="0.25">
      <c r="A76" s="5" t="s">
        <v>79</v>
      </c>
      <c r="B76" s="6">
        <v>10</v>
      </c>
      <c r="C76" s="7">
        <v>7.24</v>
      </c>
      <c r="D76" s="8"/>
      <c r="E76" s="9">
        <f t="shared" si="1"/>
        <v>0</v>
      </c>
    </row>
    <row r="77" spans="1:5" ht="25.5" x14ac:dyDescent="0.25">
      <c r="A77" s="5" t="s">
        <v>80</v>
      </c>
      <c r="B77" s="6">
        <v>10</v>
      </c>
      <c r="C77" s="7">
        <v>7.24</v>
      </c>
      <c r="D77" s="8"/>
      <c r="E77" s="9">
        <f t="shared" si="1"/>
        <v>0</v>
      </c>
    </row>
    <row r="78" spans="1:5" ht="25.5" x14ac:dyDescent="0.25">
      <c r="A78" s="5" t="s">
        <v>81</v>
      </c>
      <c r="B78" s="6">
        <v>2</v>
      </c>
      <c r="C78" s="7">
        <v>12.8</v>
      </c>
      <c r="D78" s="8"/>
      <c r="E78" s="9">
        <f t="shared" si="1"/>
        <v>0</v>
      </c>
    </row>
    <row r="79" spans="1:5" ht="25.5" x14ac:dyDescent="0.25">
      <c r="A79" s="5" t="s">
        <v>82</v>
      </c>
      <c r="B79" s="6">
        <v>2</v>
      </c>
      <c r="C79" s="7">
        <v>12.8</v>
      </c>
      <c r="D79" s="8"/>
      <c r="E79" s="9">
        <f t="shared" si="1"/>
        <v>0</v>
      </c>
    </row>
    <row r="80" spans="1:5" ht="25.5" x14ac:dyDescent="0.25">
      <c r="A80" s="5" t="s">
        <v>83</v>
      </c>
      <c r="B80" s="6">
        <v>2</v>
      </c>
      <c r="C80" s="7">
        <v>11.48</v>
      </c>
      <c r="D80" s="8"/>
      <c r="E80" s="9">
        <f t="shared" si="1"/>
        <v>0</v>
      </c>
    </row>
    <row r="81" spans="1:5" ht="25.5" x14ac:dyDescent="0.25">
      <c r="A81" s="5" t="s">
        <v>84</v>
      </c>
      <c r="B81" s="6">
        <v>2</v>
      </c>
      <c r="C81" s="7">
        <v>11.48</v>
      </c>
      <c r="D81" s="8"/>
      <c r="E81" s="9">
        <f t="shared" si="1"/>
        <v>0</v>
      </c>
    </row>
    <row r="82" spans="1:5" ht="25.5" x14ac:dyDescent="0.25">
      <c r="A82" s="5" t="s">
        <v>85</v>
      </c>
      <c r="B82" s="6">
        <v>10</v>
      </c>
      <c r="C82" s="7">
        <v>9.51</v>
      </c>
      <c r="D82" s="8"/>
      <c r="E82" s="9">
        <f t="shared" si="1"/>
        <v>0</v>
      </c>
    </row>
    <row r="83" spans="1:5" ht="25.5" x14ac:dyDescent="0.25">
      <c r="A83" s="5" t="s">
        <v>86</v>
      </c>
      <c r="B83" s="6">
        <v>10</v>
      </c>
      <c r="C83" s="7">
        <v>9.51</v>
      </c>
      <c r="D83" s="8"/>
      <c r="E83" s="9">
        <f t="shared" si="1"/>
        <v>0</v>
      </c>
    </row>
    <row r="84" spans="1:5" ht="25.5" x14ac:dyDescent="0.25">
      <c r="A84" s="5" t="s">
        <v>87</v>
      </c>
      <c r="B84" s="6">
        <v>10</v>
      </c>
      <c r="C84" s="7">
        <v>11.34</v>
      </c>
      <c r="D84" s="8"/>
      <c r="E84" s="9">
        <f t="shared" si="1"/>
        <v>0</v>
      </c>
    </row>
    <row r="85" spans="1:5" ht="25.5" x14ac:dyDescent="0.25">
      <c r="A85" s="5" t="s">
        <v>88</v>
      </c>
      <c r="B85" s="6">
        <v>10</v>
      </c>
      <c r="C85" s="7">
        <v>11.34</v>
      </c>
      <c r="D85" s="8"/>
      <c r="E85" s="9">
        <f t="shared" si="1"/>
        <v>0</v>
      </c>
    </row>
    <row r="86" spans="1:5" ht="25.5" x14ac:dyDescent="0.25">
      <c r="A86" s="5" t="s">
        <v>89</v>
      </c>
      <c r="B86" s="6">
        <v>10</v>
      </c>
      <c r="C86" s="7">
        <v>11.34</v>
      </c>
      <c r="D86" s="8"/>
      <c r="E86" s="9">
        <f t="shared" si="1"/>
        <v>0</v>
      </c>
    </row>
    <row r="87" spans="1:5" ht="25.5" x14ac:dyDescent="0.25">
      <c r="A87" s="5" t="s">
        <v>90</v>
      </c>
      <c r="B87" s="6">
        <v>15</v>
      </c>
      <c r="C87" s="7">
        <v>6.19</v>
      </c>
      <c r="D87" s="8"/>
      <c r="E87" s="9">
        <f t="shared" si="1"/>
        <v>0</v>
      </c>
    </row>
    <row r="88" spans="1:5" ht="25.5" x14ac:dyDescent="0.25">
      <c r="A88" s="5" t="s">
        <v>91</v>
      </c>
      <c r="B88" s="6">
        <v>2</v>
      </c>
      <c r="C88" s="7">
        <v>13.5</v>
      </c>
      <c r="D88" s="8"/>
      <c r="E88" s="9">
        <f t="shared" si="1"/>
        <v>0</v>
      </c>
    </row>
    <row r="89" spans="1:5" ht="25.5" x14ac:dyDescent="0.25">
      <c r="A89" s="5" t="s">
        <v>92</v>
      </c>
      <c r="B89" s="6">
        <v>2</v>
      </c>
      <c r="C89" s="7">
        <v>9.11</v>
      </c>
      <c r="D89" s="8"/>
      <c r="E89" s="9">
        <f t="shared" si="1"/>
        <v>0</v>
      </c>
    </row>
    <row r="90" spans="1:5" ht="25.5" x14ac:dyDescent="0.25">
      <c r="A90" s="5" t="s">
        <v>93</v>
      </c>
      <c r="B90" s="6">
        <v>10</v>
      </c>
      <c r="C90" s="7">
        <v>7.24</v>
      </c>
      <c r="D90" s="8"/>
      <c r="E90" s="9">
        <f t="shared" si="1"/>
        <v>0</v>
      </c>
    </row>
    <row r="91" spans="1:5" ht="25.5" x14ac:dyDescent="0.25">
      <c r="A91" s="5" t="s">
        <v>94</v>
      </c>
      <c r="B91" s="6">
        <v>2</v>
      </c>
      <c r="C91" s="7">
        <v>7.27</v>
      </c>
      <c r="D91" s="8"/>
      <c r="E91" s="9">
        <f t="shared" si="1"/>
        <v>0</v>
      </c>
    </row>
    <row r="92" spans="1:5" ht="25.5" x14ac:dyDescent="0.25">
      <c r="A92" s="5" t="s">
        <v>95</v>
      </c>
      <c r="B92" s="6">
        <v>20</v>
      </c>
      <c r="C92" s="7">
        <v>8.25</v>
      </c>
      <c r="D92" s="8"/>
      <c r="E92" s="9">
        <f t="shared" si="1"/>
        <v>0</v>
      </c>
    </row>
    <row r="93" spans="1:5" ht="25.5" x14ac:dyDescent="0.25">
      <c r="A93" s="5" t="s">
        <v>96</v>
      </c>
      <c r="B93" s="6">
        <v>6</v>
      </c>
      <c r="C93" s="7">
        <v>7.12</v>
      </c>
      <c r="D93" s="8"/>
      <c r="E93" s="9">
        <f t="shared" si="1"/>
        <v>0</v>
      </c>
    </row>
    <row r="94" spans="1:5" ht="25.5" x14ac:dyDescent="0.25">
      <c r="A94" s="5" t="s">
        <v>97</v>
      </c>
      <c r="B94" s="6">
        <v>20</v>
      </c>
      <c r="C94" s="7">
        <v>1.78</v>
      </c>
      <c r="D94" s="8"/>
      <c r="E94" s="9">
        <f t="shared" si="1"/>
        <v>0</v>
      </c>
    </row>
    <row r="95" spans="1:5" x14ac:dyDescent="0.25">
      <c r="A95" s="5" t="s">
        <v>98</v>
      </c>
      <c r="B95" s="6">
        <v>10</v>
      </c>
      <c r="C95" s="7">
        <v>6.19</v>
      </c>
      <c r="D95" s="8"/>
      <c r="E95" s="9">
        <f t="shared" si="1"/>
        <v>0</v>
      </c>
    </row>
    <row r="96" spans="1:5" x14ac:dyDescent="0.25">
      <c r="A96" s="5" t="s">
        <v>99</v>
      </c>
      <c r="B96" s="6">
        <v>6</v>
      </c>
      <c r="C96" s="7">
        <v>9.09</v>
      </c>
      <c r="D96" s="8"/>
      <c r="E96" s="9">
        <f t="shared" si="1"/>
        <v>0</v>
      </c>
    </row>
    <row r="97" spans="1:5" x14ac:dyDescent="0.25">
      <c r="A97" s="5" t="s">
        <v>100</v>
      </c>
      <c r="B97" s="6">
        <v>10</v>
      </c>
      <c r="C97" s="7">
        <v>6.19</v>
      </c>
      <c r="D97" s="8"/>
      <c r="E97" s="9">
        <f t="shared" si="1"/>
        <v>0</v>
      </c>
    </row>
    <row r="98" spans="1:5" ht="25.5" x14ac:dyDescent="0.25">
      <c r="A98" s="5" t="s">
        <v>101</v>
      </c>
      <c r="B98" s="6">
        <v>2</v>
      </c>
      <c r="C98" s="7">
        <v>8.75</v>
      </c>
      <c r="D98" s="8"/>
      <c r="E98" s="9">
        <f t="shared" si="1"/>
        <v>0</v>
      </c>
    </row>
    <row r="99" spans="1:5" ht="25.5" x14ac:dyDescent="0.25">
      <c r="A99" s="5" t="s">
        <v>102</v>
      </c>
      <c r="B99" s="6">
        <v>25</v>
      </c>
      <c r="C99" s="7">
        <v>9.4600000000000009</v>
      </c>
      <c r="D99" s="8"/>
      <c r="E99" s="9">
        <f t="shared" si="1"/>
        <v>0</v>
      </c>
    </row>
    <row r="100" spans="1:5" ht="25.5" x14ac:dyDescent="0.25">
      <c r="A100" s="5" t="s">
        <v>103</v>
      </c>
      <c r="B100" s="6">
        <v>25</v>
      </c>
      <c r="C100" s="7">
        <v>9.4600000000000009</v>
      </c>
      <c r="D100" s="8"/>
      <c r="E100" s="9">
        <f t="shared" si="1"/>
        <v>0</v>
      </c>
    </row>
    <row r="101" spans="1:5" ht="25.5" x14ac:dyDescent="0.25">
      <c r="A101" s="5" t="s">
        <v>104</v>
      </c>
      <c r="B101" s="6">
        <v>25</v>
      </c>
      <c r="C101" s="7">
        <v>11.34</v>
      </c>
      <c r="D101" s="8"/>
      <c r="E101" s="9">
        <f t="shared" si="1"/>
        <v>0</v>
      </c>
    </row>
    <row r="102" spans="1:5" ht="25.5" x14ac:dyDescent="0.25">
      <c r="A102" s="5" t="s">
        <v>105</v>
      </c>
      <c r="B102" s="6">
        <v>25</v>
      </c>
      <c r="C102" s="7">
        <v>11.34</v>
      </c>
      <c r="D102" s="8"/>
      <c r="E102" s="9">
        <f t="shared" si="1"/>
        <v>0</v>
      </c>
    </row>
    <row r="103" spans="1:5" ht="25.5" x14ac:dyDescent="0.25">
      <c r="A103" s="5" t="s">
        <v>106</v>
      </c>
      <c r="B103" s="6">
        <v>10</v>
      </c>
      <c r="C103" s="7">
        <v>11.34</v>
      </c>
      <c r="D103" s="8"/>
      <c r="E103" s="9">
        <f t="shared" si="1"/>
        <v>0</v>
      </c>
    </row>
    <row r="104" spans="1:5" ht="25.5" x14ac:dyDescent="0.25">
      <c r="A104" s="5" t="s">
        <v>107</v>
      </c>
      <c r="B104" s="6">
        <v>10</v>
      </c>
      <c r="C104" s="7">
        <v>11.34</v>
      </c>
      <c r="D104" s="8"/>
      <c r="E104" s="9">
        <f t="shared" si="1"/>
        <v>0</v>
      </c>
    </row>
    <row r="105" spans="1:5" ht="25.5" x14ac:dyDescent="0.25">
      <c r="A105" s="5" t="s">
        <v>108</v>
      </c>
      <c r="B105" s="6">
        <v>25</v>
      </c>
      <c r="C105" s="7">
        <v>9.4600000000000009</v>
      </c>
      <c r="D105" s="8"/>
      <c r="E105" s="9">
        <f t="shared" si="1"/>
        <v>0</v>
      </c>
    </row>
    <row r="106" spans="1:5" ht="25.5" x14ac:dyDescent="0.25">
      <c r="A106" s="5" t="s">
        <v>109</v>
      </c>
      <c r="B106" s="6">
        <v>20</v>
      </c>
      <c r="C106" s="7">
        <v>11.34</v>
      </c>
      <c r="D106" s="8"/>
      <c r="E106" s="9">
        <f t="shared" si="1"/>
        <v>0</v>
      </c>
    </row>
    <row r="107" spans="1:5" x14ac:dyDescent="0.25">
      <c r="A107" s="5" t="s">
        <v>110</v>
      </c>
      <c r="B107" s="6">
        <v>10</v>
      </c>
      <c r="C107" s="7">
        <v>7</v>
      </c>
      <c r="D107" s="8"/>
      <c r="E107" s="9">
        <f t="shared" si="1"/>
        <v>0</v>
      </c>
    </row>
    <row r="108" spans="1:5" ht="25.5" x14ac:dyDescent="0.25">
      <c r="A108" s="5" t="s">
        <v>111</v>
      </c>
      <c r="B108" s="6">
        <v>40</v>
      </c>
      <c r="C108" s="7">
        <v>6</v>
      </c>
      <c r="D108" s="8"/>
      <c r="E108" s="9">
        <f t="shared" si="1"/>
        <v>0</v>
      </c>
    </row>
    <row r="109" spans="1:5" ht="25.5" x14ac:dyDescent="0.25">
      <c r="A109" s="5" t="s">
        <v>112</v>
      </c>
      <c r="B109" s="6">
        <v>2</v>
      </c>
      <c r="C109" s="7">
        <v>37.5</v>
      </c>
      <c r="D109" s="8"/>
      <c r="E109" s="9">
        <f t="shared" si="1"/>
        <v>0</v>
      </c>
    </row>
    <row r="110" spans="1:5" ht="25.5" x14ac:dyDescent="0.25">
      <c r="A110" s="5" t="s">
        <v>113</v>
      </c>
      <c r="B110" s="6">
        <v>20</v>
      </c>
      <c r="C110" s="7">
        <v>11.34</v>
      </c>
      <c r="D110" s="8"/>
      <c r="E110" s="9">
        <f t="shared" si="1"/>
        <v>0</v>
      </c>
    </row>
    <row r="111" spans="1:5" ht="25.5" x14ac:dyDescent="0.25">
      <c r="A111" s="5" t="s">
        <v>114</v>
      </c>
      <c r="B111" s="6">
        <v>20</v>
      </c>
      <c r="C111" s="7">
        <v>11.34</v>
      </c>
      <c r="D111" s="8"/>
      <c r="E111" s="9">
        <f t="shared" si="1"/>
        <v>0</v>
      </c>
    </row>
    <row r="112" spans="1:5" ht="25.5" x14ac:dyDescent="0.25">
      <c r="A112" s="5" t="s">
        <v>114</v>
      </c>
      <c r="B112" s="6">
        <v>10</v>
      </c>
      <c r="C112" s="7">
        <v>11.34</v>
      </c>
      <c r="D112" s="8"/>
      <c r="E112" s="9">
        <f t="shared" si="1"/>
        <v>0</v>
      </c>
    </row>
    <row r="113" spans="1:5" ht="25.5" x14ac:dyDescent="0.25">
      <c r="A113" s="5" t="s">
        <v>115</v>
      </c>
      <c r="B113" s="6">
        <v>3</v>
      </c>
      <c r="C113" s="7">
        <v>11.34</v>
      </c>
      <c r="D113" s="8"/>
      <c r="E113" s="9">
        <f t="shared" si="1"/>
        <v>0</v>
      </c>
    </row>
    <row r="114" spans="1:5" ht="25.5" x14ac:dyDescent="0.25">
      <c r="A114" s="5" t="s">
        <v>116</v>
      </c>
      <c r="B114" s="6">
        <v>10</v>
      </c>
      <c r="C114" s="7">
        <v>7.87</v>
      </c>
      <c r="D114" s="8"/>
      <c r="E114" s="9">
        <f t="shared" si="1"/>
        <v>0</v>
      </c>
    </row>
    <row r="115" spans="1:5" ht="25.5" x14ac:dyDescent="0.25">
      <c r="A115" s="5" t="s">
        <v>117</v>
      </c>
      <c r="B115" s="6">
        <v>10</v>
      </c>
      <c r="C115" s="7">
        <v>7.87</v>
      </c>
      <c r="D115" s="8"/>
      <c r="E115" s="9">
        <f t="shared" si="1"/>
        <v>0</v>
      </c>
    </row>
    <row r="116" spans="1:5" ht="25.5" x14ac:dyDescent="0.25">
      <c r="A116" s="5" t="s">
        <v>118</v>
      </c>
      <c r="B116" s="6">
        <v>10</v>
      </c>
      <c r="C116" s="7">
        <v>7.87</v>
      </c>
      <c r="D116" s="8"/>
      <c r="E116" s="9">
        <f t="shared" si="1"/>
        <v>0</v>
      </c>
    </row>
    <row r="117" spans="1:5" ht="25.5" x14ac:dyDescent="0.25">
      <c r="A117" s="5" t="s">
        <v>119</v>
      </c>
      <c r="B117" s="6">
        <v>25</v>
      </c>
      <c r="C117" s="7">
        <v>11.34</v>
      </c>
      <c r="D117" s="8"/>
      <c r="E117" s="9">
        <f t="shared" si="1"/>
        <v>0</v>
      </c>
    </row>
    <row r="118" spans="1:5" ht="25.5" x14ac:dyDescent="0.25">
      <c r="A118" s="5" t="s">
        <v>120</v>
      </c>
      <c r="B118" s="6">
        <v>10</v>
      </c>
      <c r="C118" s="7">
        <v>6.94</v>
      </c>
      <c r="D118" s="8"/>
      <c r="E118" s="9">
        <f t="shared" si="1"/>
        <v>0</v>
      </c>
    </row>
    <row r="119" spans="1:5" ht="25.5" x14ac:dyDescent="0.25">
      <c r="A119" s="5" t="s">
        <v>121</v>
      </c>
      <c r="B119" s="6">
        <v>10</v>
      </c>
      <c r="C119" s="7">
        <v>6.94</v>
      </c>
      <c r="D119" s="8"/>
      <c r="E119" s="9">
        <f t="shared" si="1"/>
        <v>0</v>
      </c>
    </row>
    <row r="120" spans="1:5" ht="25.5" x14ac:dyDescent="0.25">
      <c r="A120" s="5" t="s">
        <v>122</v>
      </c>
      <c r="B120" s="6">
        <v>10</v>
      </c>
      <c r="C120" s="7">
        <v>6.94</v>
      </c>
      <c r="D120" s="8"/>
      <c r="E120" s="9">
        <f t="shared" si="1"/>
        <v>0</v>
      </c>
    </row>
    <row r="121" spans="1:5" ht="25.5" x14ac:dyDescent="0.25">
      <c r="A121" s="5" t="s">
        <v>123</v>
      </c>
      <c r="B121" s="6">
        <v>15</v>
      </c>
      <c r="C121" s="7">
        <v>11.34</v>
      </c>
      <c r="D121" s="8"/>
      <c r="E121" s="9">
        <f t="shared" si="1"/>
        <v>0</v>
      </c>
    </row>
    <row r="122" spans="1:5" ht="25.5" x14ac:dyDescent="0.25">
      <c r="A122" s="5" t="s">
        <v>124</v>
      </c>
      <c r="B122" s="6">
        <v>25</v>
      </c>
      <c r="C122" s="7">
        <v>11.34</v>
      </c>
      <c r="D122" s="8"/>
      <c r="E122" s="9">
        <f t="shared" si="1"/>
        <v>0</v>
      </c>
    </row>
    <row r="123" spans="1:5" ht="25.5" x14ac:dyDescent="0.25">
      <c r="A123" s="5" t="s">
        <v>125</v>
      </c>
      <c r="B123" s="6">
        <v>25</v>
      </c>
      <c r="C123" s="7">
        <v>11.34</v>
      </c>
      <c r="D123" s="8"/>
      <c r="E123" s="9">
        <f t="shared" si="1"/>
        <v>0</v>
      </c>
    </row>
    <row r="124" spans="1:5" x14ac:dyDescent="0.25">
      <c r="A124" s="5" t="s">
        <v>126</v>
      </c>
      <c r="B124" s="6">
        <v>7</v>
      </c>
      <c r="C124" s="7">
        <v>12.8</v>
      </c>
      <c r="D124" s="8"/>
      <c r="E124" s="9">
        <f t="shared" si="1"/>
        <v>0</v>
      </c>
    </row>
    <row r="125" spans="1:5" x14ac:dyDescent="0.25">
      <c r="A125" s="5" t="s">
        <v>127</v>
      </c>
      <c r="B125" s="6">
        <v>3</v>
      </c>
      <c r="C125" s="7">
        <v>7.51</v>
      </c>
      <c r="D125" s="8"/>
      <c r="E125" s="9">
        <f t="shared" si="1"/>
        <v>0</v>
      </c>
    </row>
    <row r="126" spans="1:5" x14ac:dyDescent="0.25">
      <c r="A126" s="5" t="s">
        <v>128</v>
      </c>
      <c r="B126" s="6">
        <v>15</v>
      </c>
      <c r="C126" s="7">
        <v>2.14</v>
      </c>
      <c r="D126" s="8"/>
      <c r="E126" s="9">
        <f t="shared" si="1"/>
        <v>0</v>
      </c>
    </row>
    <row r="127" spans="1:5" x14ac:dyDescent="0.25">
      <c r="A127" s="5" t="s">
        <v>129</v>
      </c>
      <c r="B127" s="6">
        <v>15</v>
      </c>
      <c r="C127" s="7">
        <v>11.06</v>
      </c>
      <c r="D127" s="8"/>
      <c r="E127" s="9">
        <f t="shared" si="1"/>
        <v>0</v>
      </c>
    </row>
    <row r="128" spans="1:5" x14ac:dyDescent="0.25">
      <c r="A128" s="5" t="s">
        <v>130</v>
      </c>
      <c r="B128" s="6">
        <v>10</v>
      </c>
      <c r="C128" s="7">
        <v>10.24</v>
      </c>
      <c r="D128" s="8"/>
      <c r="E128" s="9">
        <f t="shared" si="1"/>
        <v>0</v>
      </c>
    </row>
    <row r="129" spans="1:5" ht="25.5" x14ac:dyDescent="0.25">
      <c r="A129" s="5" t="s">
        <v>131</v>
      </c>
      <c r="B129" s="6">
        <v>2</v>
      </c>
      <c r="C129" s="7">
        <v>9.75</v>
      </c>
      <c r="D129" s="8"/>
      <c r="E129" s="9">
        <f t="shared" si="1"/>
        <v>0</v>
      </c>
    </row>
    <row r="130" spans="1:5" ht="25.5" x14ac:dyDescent="0.25">
      <c r="A130" s="5" t="s">
        <v>132</v>
      </c>
      <c r="B130" s="6">
        <v>9</v>
      </c>
      <c r="C130" s="7">
        <v>11.34</v>
      </c>
      <c r="D130" s="8"/>
      <c r="E130" s="9">
        <f t="shared" ref="E130:E193" si="2">IF(D130&gt;C130,0,B130*D130)</f>
        <v>0</v>
      </c>
    </row>
    <row r="131" spans="1:5" ht="25.5" x14ac:dyDescent="0.25">
      <c r="A131" s="5" t="s">
        <v>133</v>
      </c>
      <c r="B131" s="6">
        <v>1</v>
      </c>
      <c r="C131" s="7">
        <v>17.239999999999998</v>
      </c>
      <c r="D131" s="8"/>
      <c r="E131" s="9">
        <f t="shared" si="2"/>
        <v>0</v>
      </c>
    </row>
    <row r="132" spans="1:5" ht="25.5" x14ac:dyDescent="0.25">
      <c r="A132" s="5" t="s">
        <v>134</v>
      </c>
      <c r="B132" s="6">
        <v>10</v>
      </c>
      <c r="C132" s="7">
        <v>17.239999999999998</v>
      </c>
      <c r="D132" s="8"/>
      <c r="E132" s="9">
        <f t="shared" si="2"/>
        <v>0</v>
      </c>
    </row>
    <row r="133" spans="1:5" ht="25.5" x14ac:dyDescent="0.25">
      <c r="A133" s="5" t="s">
        <v>135</v>
      </c>
      <c r="B133" s="6">
        <v>10</v>
      </c>
      <c r="C133" s="7">
        <v>17.649999999999999</v>
      </c>
      <c r="D133" s="8"/>
      <c r="E133" s="9">
        <f t="shared" si="2"/>
        <v>0</v>
      </c>
    </row>
    <row r="134" spans="1:5" ht="25.5" x14ac:dyDescent="0.25">
      <c r="A134" s="5" t="s">
        <v>136</v>
      </c>
      <c r="B134" s="6">
        <v>10</v>
      </c>
      <c r="C134" s="7">
        <v>17.239999999999998</v>
      </c>
      <c r="D134" s="8"/>
      <c r="E134" s="9">
        <f t="shared" si="2"/>
        <v>0</v>
      </c>
    </row>
    <row r="135" spans="1:5" ht="25.5" x14ac:dyDescent="0.25">
      <c r="A135" s="5" t="s">
        <v>137</v>
      </c>
      <c r="B135" s="6">
        <v>10</v>
      </c>
      <c r="C135" s="7">
        <v>17.239999999999998</v>
      </c>
      <c r="D135" s="8"/>
      <c r="E135" s="9">
        <f t="shared" si="2"/>
        <v>0</v>
      </c>
    </row>
    <row r="136" spans="1:5" ht="25.5" x14ac:dyDescent="0.25">
      <c r="A136" s="5" t="s">
        <v>138</v>
      </c>
      <c r="B136" s="6">
        <v>10</v>
      </c>
      <c r="C136" s="7">
        <v>4.1500000000000004</v>
      </c>
      <c r="D136" s="8"/>
      <c r="E136" s="9">
        <f t="shared" si="2"/>
        <v>0</v>
      </c>
    </row>
    <row r="137" spans="1:5" ht="25.5" x14ac:dyDescent="0.25">
      <c r="A137" s="5" t="s">
        <v>139</v>
      </c>
      <c r="B137" s="6">
        <v>10</v>
      </c>
      <c r="C137" s="7">
        <v>6.19</v>
      </c>
      <c r="D137" s="8"/>
      <c r="E137" s="9">
        <f t="shared" si="2"/>
        <v>0</v>
      </c>
    </row>
    <row r="138" spans="1:5" x14ac:dyDescent="0.25">
      <c r="A138" s="5" t="s">
        <v>140</v>
      </c>
      <c r="B138" s="6">
        <v>10</v>
      </c>
      <c r="C138" s="7">
        <v>37.799999999999997</v>
      </c>
      <c r="D138" s="8"/>
      <c r="E138" s="9">
        <f t="shared" si="2"/>
        <v>0</v>
      </c>
    </row>
    <row r="139" spans="1:5" ht="51" x14ac:dyDescent="0.25">
      <c r="A139" s="5" t="s">
        <v>141</v>
      </c>
      <c r="B139" s="6">
        <v>10</v>
      </c>
      <c r="C139" s="7">
        <v>37.5</v>
      </c>
      <c r="D139" s="8"/>
      <c r="E139" s="9">
        <f t="shared" si="2"/>
        <v>0</v>
      </c>
    </row>
    <row r="140" spans="1:5" ht="51" x14ac:dyDescent="0.25">
      <c r="A140" s="5" t="s">
        <v>142</v>
      </c>
      <c r="B140" s="6">
        <v>10</v>
      </c>
      <c r="C140" s="7">
        <v>37.5</v>
      </c>
      <c r="D140" s="8"/>
      <c r="E140" s="9">
        <f t="shared" si="2"/>
        <v>0</v>
      </c>
    </row>
    <row r="141" spans="1:5" ht="38.25" x14ac:dyDescent="0.25">
      <c r="A141" s="5" t="s">
        <v>143</v>
      </c>
      <c r="B141" s="6">
        <v>10</v>
      </c>
      <c r="C141" s="7">
        <v>37.5</v>
      </c>
      <c r="D141" s="8"/>
      <c r="E141" s="9">
        <f t="shared" si="2"/>
        <v>0</v>
      </c>
    </row>
    <row r="142" spans="1:5" x14ac:dyDescent="0.25">
      <c r="A142" s="5" t="s">
        <v>144</v>
      </c>
      <c r="B142" s="6">
        <v>40</v>
      </c>
      <c r="C142" s="7">
        <v>8.1300000000000008</v>
      </c>
      <c r="D142" s="8"/>
      <c r="E142" s="9">
        <f t="shared" si="2"/>
        <v>0</v>
      </c>
    </row>
    <row r="143" spans="1:5" ht="25.5" x14ac:dyDescent="0.25">
      <c r="A143" s="5" t="s">
        <v>145</v>
      </c>
      <c r="B143" s="6">
        <v>50</v>
      </c>
      <c r="C143" s="7">
        <v>2.75</v>
      </c>
      <c r="D143" s="8"/>
      <c r="E143" s="9">
        <f t="shared" si="2"/>
        <v>0</v>
      </c>
    </row>
    <row r="144" spans="1:5" x14ac:dyDescent="0.25">
      <c r="A144" s="5" t="s">
        <v>146</v>
      </c>
      <c r="B144" s="6">
        <v>20</v>
      </c>
      <c r="C144" s="7">
        <v>2.75</v>
      </c>
      <c r="D144" s="8"/>
      <c r="E144" s="9">
        <f t="shared" si="2"/>
        <v>0</v>
      </c>
    </row>
    <row r="145" spans="1:5" ht="25.5" x14ac:dyDescent="0.25">
      <c r="A145" s="5" t="s">
        <v>147</v>
      </c>
      <c r="B145" s="6">
        <v>20</v>
      </c>
      <c r="C145" s="7">
        <v>2.75</v>
      </c>
      <c r="D145" s="8"/>
      <c r="E145" s="9">
        <f t="shared" si="2"/>
        <v>0</v>
      </c>
    </row>
    <row r="146" spans="1:5" ht="25.5" x14ac:dyDescent="0.25">
      <c r="A146" s="5" t="s">
        <v>148</v>
      </c>
      <c r="B146" s="6">
        <v>20</v>
      </c>
      <c r="C146" s="7">
        <v>2.75</v>
      </c>
      <c r="D146" s="8"/>
      <c r="E146" s="9">
        <f t="shared" si="2"/>
        <v>0</v>
      </c>
    </row>
    <row r="147" spans="1:5" ht="25.5" x14ac:dyDescent="0.25">
      <c r="A147" s="5" t="s">
        <v>149</v>
      </c>
      <c r="B147" s="6">
        <v>20</v>
      </c>
      <c r="C147" s="7">
        <v>2.75</v>
      </c>
      <c r="D147" s="8"/>
      <c r="E147" s="9">
        <f t="shared" si="2"/>
        <v>0</v>
      </c>
    </row>
    <row r="148" spans="1:5" x14ac:dyDescent="0.25">
      <c r="A148" s="5" t="s">
        <v>150</v>
      </c>
      <c r="B148" s="6">
        <v>10</v>
      </c>
      <c r="C148" s="7">
        <v>3.11</v>
      </c>
      <c r="D148" s="8"/>
      <c r="E148" s="9">
        <f t="shared" si="2"/>
        <v>0</v>
      </c>
    </row>
    <row r="149" spans="1:5" ht="25.5" x14ac:dyDescent="0.25">
      <c r="A149" s="5" t="s">
        <v>151</v>
      </c>
      <c r="B149" s="6">
        <v>10</v>
      </c>
      <c r="C149" s="7">
        <v>8.1300000000000008</v>
      </c>
      <c r="D149" s="8"/>
      <c r="E149" s="9">
        <f t="shared" si="2"/>
        <v>0</v>
      </c>
    </row>
    <row r="150" spans="1:5" ht="25.5" x14ac:dyDescent="0.25">
      <c r="A150" s="5" t="s">
        <v>152</v>
      </c>
      <c r="B150" s="6">
        <v>10</v>
      </c>
      <c r="C150" s="7">
        <v>8.1300000000000008</v>
      </c>
      <c r="D150" s="8"/>
      <c r="E150" s="9">
        <f t="shared" si="2"/>
        <v>0</v>
      </c>
    </row>
    <row r="151" spans="1:5" ht="25.5" x14ac:dyDescent="0.25">
      <c r="A151" s="5" t="s">
        <v>153</v>
      </c>
      <c r="B151" s="6">
        <v>30</v>
      </c>
      <c r="C151" s="7">
        <v>8.1300000000000008</v>
      </c>
      <c r="D151" s="8"/>
      <c r="E151" s="9">
        <f t="shared" si="2"/>
        <v>0</v>
      </c>
    </row>
    <row r="152" spans="1:5" ht="25.5" x14ac:dyDescent="0.25">
      <c r="A152" s="5" t="s">
        <v>154</v>
      </c>
      <c r="B152" s="6">
        <v>100</v>
      </c>
      <c r="C152" s="7">
        <v>8.1300000000000008</v>
      </c>
      <c r="D152" s="8"/>
      <c r="E152" s="9">
        <f t="shared" si="2"/>
        <v>0</v>
      </c>
    </row>
    <row r="153" spans="1:5" x14ac:dyDescent="0.25">
      <c r="A153" s="5" t="s">
        <v>155</v>
      </c>
      <c r="B153" s="6">
        <v>2</v>
      </c>
      <c r="C153" s="7">
        <v>7.76</v>
      </c>
      <c r="D153" s="8"/>
      <c r="E153" s="9">
        <f t="shared" si="2"/>
        <v>0</v>
      </c>
    </row>
    <row r="154" spans="1:5" ht="25.5" x14ac:dyDescent="0.25">
      <c r="A154" s="5" t="s">
        <v>156</v>
      </c>
      <c r="B154" s="6">
        <v>10</v>
      </c>
      <c r="C154" s="7">
        <v>43.74</v>
      </c>
      <c r="D154" s="8"/>
      <c r="E154" s="9">
        <f t="shared" si="2"/>
        <v>0</v>
      </c>
    </row>
    <row r="155" spans="1:5" ht="25.5" x14ac:dyDescent="0.25">
      <c r="A155" s="5" t="s">
        <v>157</v>
      </c>
      <c r="B155" s="6">
        <v>2</v>
      </c>
      <c r="C155" s="7">
        <v>39.18</v>
      </c>
      <c r="D155" s="8"/>
      <c r="E155" s="9">
        <f t="shared" si="2"/>
        <v>0</v>
      </c>
    </row>
    <row r="156" spans="1:5" x14ac:dyDescent="0.25">
      <c r="A156" s="5" t="s">
        <v>158</v>
      </c>
      <c r="B156" s="6">
        <v>10</v>
      </c>
      <c r="C156" s="7">
        <v>37.799999999999997</v>
      </c>
      <c r="D156" s="8"/>
      <c r="E156" s="9">
        <f t="shared" si="2"/>
        <v>0</v>
      </c>
    </row>
    <row r="157" spans="1:5" ht="25.5" x14ac:dyDescent="0.25">
      <c r="A157" s="5" t="s">
        <v>159</v>
      </c>
      <c r="B157" s="6">
        <v>7</v>
      </c>
      <c r="C157" s="7">
        <v>49.3</v>
      </c>
      <c r="D157" s="8"/>
      <c r="E157" s="9">
        <f t="shared" si="2"/>
        <v>0</v>
      </c>
    </row>
    <row r="158" spans="1:5" ht="25.5" x14ac:dyDescent="0.25">
      <c r="A158" s="5" t="s">
        <v>160</v>
      </c>
      <c r="B158" s="6">
        <v>2</v>
      </c>
      <c r="C158" s="7">
        <v>13.85</v>
      </c>
      <c r="D158" s="8"/>
      <c r="E158" s="9">
        <f t="shared" si="2"/>
        <v>0</v>
      </c>
    </row>
    <row r="159" spans="1:5" ht="25.5" x14ac:dyDescent="0.25">
      <c r="A159" s="5" t="s">
        <v>161</v>
      </c>
      <c r="B159" s="6">
        <v>2</v>
      </c>
      <c r="C159" s="7">
        <v>13.85</v>
      </c>
      <c r="D159" s="8"/>
      <c r="E159" s="9">
        <f t="shared" si="2"/>
        <v>0</v>
      </c>
    </row>
    <row r="160" spans="1:5" ht="25.5" x14ac:dyDescent="0.25">
      <c r="A160" s="5" t="s">
        <v>162</v>
      </c>
      <c r="B160" s="6">
        <v>2</v>
      </c>
      <c r="C160" s="7">
        <v>30.1</v>
      </c>
      <c r="D160" s="8"/>
      <c r="E160" s="9">
        <f t="shared" si="2"/>
        <v>0</v>
      </c>
    </row>
    <row r="161" spans="1:5" ht="25.5" x14ac:dyDescent="0.25">
      <c r="A161" s="5" t="s">
        <v>163</v>
      </c>
      <c r="B161" s="6">
        <v>6</v>
      </c>
      <c r="C161" s="7">
        <v>30.1</v>
      </c>
      <c r="D161" s="8"/>
      <c r="E161" s="9">
        <f t="shared" si="2"/>
        <v>0</v>
      </c>
    </row>
    <row r="162" spans="1:5" ht="25.5" x14ac:dyDescent="0.25">
      <c r="A162" s="5" t="s">
        <v>164</v>
      </c>
      <c r="B162" s="6">
        <v>10</v>
      </c>
      <c r="C162" s="7">
        <v>13.32</v>
      </c>
      <c r="D162" s="8"/>
      <c r="E162" s="9">
        <f t="shared" si="2"/>
        <v>0</v>
      </c>
    </row>
    <row r="163" spans="1:5" x14ac:dyDescent="0.25">
      <c r="A163" s="5" t="s">
        <v>165</v>
      </c>
      <c r="B163" s="6">
        <v>10</v>
      </c>
      <c r="C163" s="7">
        <v>8.1300000000000008</v>
      </c>
      <c r="D163" s="8"/>
      <c r="E163" s="9">
        <f t="shared" si="2"/>
        <v>0</v>
      </c>
    </row>
    <row r="164" spans="1:5" x14ac:dyDescent="0.25">
      <c r="A164" s="5" t="s">
        <v>166</v>
      </c>
      <c r="B164" s="6">
        <v>10</v>
      </c>
      <c r="C164" s="7">
        <v>8.16</v>
      </c>
      <c r="D164" s="8"/>
      <c r="E164" s="9">
        <f t="shared" si="2"/>
        <v>0</v>
      </c>
    </row>
    <row r="165" spans="1:5" x14ac:dyDescent="0.25">
      <c r="A165" s="5" t="s">
        <v>167</v>
      </c>
      <c r="B165" s="6">
        <v>10</v>
      </c>
      <c r="C165" s="7">
        <v>11.74</v>
      </c>
      <c r="D165" s="8"/>
      <c r="E165" s="9">
        <f t="shared" si="2"/>
        <v>0</v>
      </c>
    </row>
    <row r="166" spans="1:5" x14ac:dyDescent="0.25">
      <c r="A166" s="5" t="s">
        <v>168</v>
      </c>
      <c r="B166" s="6">
        <v>10</v>
      </c>
      <c r="C166" s="7">
        <v>11.74</v>
      </c>
      <c r="D166" s="8"/>
      <c r="E166" s="9">
        <f t="shared" si="2"/>
        <v>0</v>
      </c>
    </row>
    <row r="167" spans="1:5" ht="25.5" x14ac:dyDescent="0.25">
      <c r="A167" s="5" t="s">
        <v>169</v>
      </c>
      <c r="B167" s="6">
        <v>80</v>
      </c>
      <c r="C167" s="7">
        <v>348.1</v>
      </c>
      <c r="D167" s="8"/>
      <c r="E167" s="9">
        <f t="shared" si="2"/>
        <v>0</v>
      </c>
    </row>
    <row r="168" spans="1:5" ht="25.5" x14ac:dyDescent="0.25">
      <c r="A168" s="5" t="s">
        <v>170</v>
      </c>
      <c r="B168" s="6">
        <v>10</v>
      </c>
      <c r="C168" s="7">
        <v>11.29</v>
      </c>
      <c r="D168" s="8"/>
      <c r="E168" s="9">
        <f t="shared" si="2"/>
        <v>0</v>
      </c>
    </row>
    <row r="169" spans="1:5" ht="25.5" x14ac:dyDescent="0.25">
      <c r="A169" s="5" t="s">
        <v>171</v>
      </c>
      <c r="B169" s="6">
        <v>1</v>
      </c>
      <c r="C169" s="7">
        <v>11.34</v>
      </c>
      <c r="D169" s="8"/>
      <c r="E169" s="9">
        <f t="shared" si="2"/>
        <v>0</v>
      </c>
    </row>
    <row r="170" spans="1:5" ht="25.5" x14ac:dyDescent="0.25">
      <c r="A170" s="5" t="s">
        <v>172</v>
      </c>
      <c r="B170" s="6">
        <v>10</v>
      </c>
      <c r="C170" s="7">
        <v>11.29</v>
      </c>
      <c r="D170" s="8"/>
      <c r="E170" s="9">
        <f t="shared" si="2"/>
        <v>0</v>
      </c>
    </row>
    <row r="171" spans="1:5" ht="25.5" x14ac:dyDescent="0.25">
      <c r="A171" s="5" t="s">
        <v>173</v>
      </c>
      <c r="B171" s="6">
        <v>10</v>
      </c>
      <c r="C171" s="7">
        <v>15.33</v>
      </c>
      <c r="D171" s="8"/>
      <c r="E171" s="9">
        <f t="shared" si="2"/>
        <v>0</v>
      </c>
    </row>
    <row r="172" spans="1:5" ht="25.5" x14ac:dyDescent="0.25">
      <c r="A172" s="5" t="s">
        <v>174</v>
      </c>
      <c r="B172" s="6">
        <v>10</v>
      </c>
      <c r="C172" s="7">
        <v>8.35</v>
      </c>
      <c r="D172" s="8"/>
      <c r="E172" s="9">
        <f t="shared" si="2"/>
        <v>0</v>
      </c>
    </row>
    <row r="173" spans="1:5" ht="25.5" x14ac:dyDescent="0.25">
      <c r="A173" s="5" t="s">
        <v>175</v>
      </c>
      <c r="B173" s="6">
        <v>15</v>
      </c>
      <c r="C173" s="7">
        <v>20.46</v>
      </c>
      <c r="D173" s="8"/>
      <c r="E173" s="9">
        <f t="shared" si="2"/>
        <v>0</v>
      </c>
    </row>
    <row r="174" spans="1:5" x14ac:dyDescent="0.25">
      <c r="A174" s="5" t="s">
        <v>176</v>
      </c>
      <c r="B174" s="6">
        <v>50</v>
      </c>
      <c r="C174" s="7">
        <v>6.52</v>
      </c>
      <c r="D174" s="8"/>
      <c r="E174" s="9">
        <f t="shared" si="2"/>
        <v>0</v>
      </c>
    </row>
    <row r="175" spans="1:5" ht="25.5" x14ac:dyDescent="0.25">
      <c r="A175" s="5" t="s">
        <v>177</v>
      </c>
      <c r="B175" s="6">
        <v>30</v>
      </c>
      <c r="C175" s="7">
        <v>3.13</v>
      </c>
      <c r="D175" s="8"/>
      <c r="E175" s="9">
        <f t="shared" si="2"/>
        <v>0</v>
      </c>
    </row>
    <row r="176" spans="1:5" x14ac:dyDescent="0.25">
      <c r="A176" s="5" t="s">
        <v>178</v>
      </c>
      <c r="B176" s="6">
        <v>10</v>
      </c>
      <c r="C176" s="7">
        <v>2.75</v>
      </c>
      <c r="D176" s="8"/>
      <c r="E176" s="9">
        <f t="shared" si="2"/>
        <v>0</v>
      </c>
    </row>
    <row r="177" spans="1:5" ht="25.5" x14ac:dyDescent="0.25">
      <c r="A177" s="5" t="s">
        <v>179</v>
      </c>
      <c r="B177" s="6">
        <v>50</v>
      </c>
      <c r="C177" s="7">
        <v>2.78</v>
      </c>
      <c r="D177" s="8"/>
      <c r="E177" s="9">
        <f t="shared" si="2"/>
        <v>0</v>
      </c>
    </row>
    <row r="178" spans="1:5" ht="25.5" x14ac:dyDescent="0.25">
      <c r="A178" s="5" t="s">
        <v>180</v>
      </c>
      <c r="B178" s="6">
        <v>15</v>
      </c>
      <c r="C178" s="7">
        <v>2.75</v>
      </c>
      <c r="D178" s="8"/>
      <c r="E178" s="9">
        <f t="shared" si="2"/>
        <v>0</v>
      </c>
    </row>
    <row r="179" spans="1:5" ht="25.5" x14ac:dyDescent="0.25">
      <c r="A179" s="5" t="s">
        <v>181</v>
      </c>
      <c r="B179" s="6">
        <v>50</v>
      </c>
      <c r="C179" s="7">
        <v>2.78</v>
      </c>
      <c r="D179" s="8"/>
      <c r="E179" s="9">
        <f t="shared" si="2"/>
        <v>0</v>
      </c>
    </row>
    <row r="180" spans="1:5" x14ac:dyDescent="0.25">
      <c r="A180" s="5" t="s">
        <v>182</v>
      </c>
      <c r="B180" s="6">
        <v>10</v>
      </c>
      <c r="C180" s="7">
        <v>2.75</v>
      </c>
      <c r="D180" s="8"/>
      <c r="E180" s="9">
        <f t="shared" si="2"/>
        <v>0</v>
      </c>
    </row>
    <row r="181" spans="1:5" ht="25.5" x14ac:dyDescent="0.25">
      <c r="A181" s="5" t="s">
        <v>183</v>
      </c>
      <c r="B181" s="6">
        <v>15</v>
      </c>
      <c r="C181" s="7">
        <v>2.78</v>
      </c>
      <c r="D181" s="8"/>
      <c r="E181" s="9">
        <f t="shared" si="2"/>
        <v>0</v>
      </c>
    </row>
    <row r="182" spans="1:5" x14ac:dyDescent="0.25">
      <c r="A182" s="5" t="s">
        <v>184</v>
      </c>
      <c r="B182" s="6">
        <v>2</v>
      </c>
      <c r="C182" s="7">
        <v>6.24</v>
      </c>
      <c r="D182" s="8"/>
      <c r="E182" s="9">
        <f t="shared" si="2"/>
        <v>0</v>
      </c>
    </row>
    <row r="183" spans="1:5" x14ac:dyDescent="0.25">
      <c r="A183" s="5" t="s">
        <v>185</v>
      </c>
      <c r="B183" s="6">
        <v>2</v>
      </c>
      <c r="C183" s="7">
        <v>6.24</v>
      </c>
      <c r="D183" s="8"/>
      <c r="E183" s="9">
        <f t="shared" si="2"/>
        <v>0</v>
      </c>
    </row>
    <row r="184" spans="1:5" ht="25.5" x14ac:dyDescent="0.25">
      <c r="A184" s="5" t="s">
        <v>186</v>
      </c>
      <c r="B184" s="6">
        <v>125</v>
      </c>
      <c r="C184" s="7">
        <v>6.52</v>
      </c>
      <c r="D184" s="8"/>
      <c r="E184" s="9">
        <f t="shared" si="2"/>
        <v>0</v>
      </c>
    </row>
    <row r="185" spans="1:5" ht="25.5" x14ac:dyDescent="0.25">
      <c r="A185" s="5" t="s">
        <v>187</v>
      </c>
      <c r="B185" s="6">
        <v>25</v>
      </c>
      <c r="C185" s="7">
        <v>6.52</v>
      </c>
      <c r="D185" s="8"/>
      <c r="E185" s="9">
        <f t="shared" si="2"/>
        <v>0</v>
      </c>
    </row>
    <row r="186" spans="1:5" ht="25.5" x14ac:dyDescent="0.25">
      <c r="A186" s="5" t="s">
        <v>188</v>
      </c>
      <c r="B186" s="6">
        <v>1</v>
      </c>
      <c r="C186" s="7">
        <v>6.81</v>
      </c>
      <c r="D186" s="8"/>
      <c r="E186" s="9">
        <f t="shared" si="2"/>
        <v>0</v>
      </c>
    </row>
    <row r="187" spans="1:5" ht="25.5" x14ac:dyDescent="0.25">
      <c r="A187" s="5" t="s">
        <v>189</v>
      </c>
      <c r="B187" s="6">
        <v>10</v>
      </c>
      <c r="C187" s="7">
        <v>10.51</v>
      </c>
      <c r="D187" s="8"/>
      <c r="E187" s="9">
        <f t="shared" si="2"/>
        <v>0</v>
      </c>
    </row>
    <row r="188" spans="1:5" ht="25.5" x14ac:dyDescent="0.25">
      <c r="A188" s="5" t="s">
        <v>190</v>
      </c>
      <c r="B188" s="6">
        <v>10</v>
      </c>
      <c r="C188" s="7">
        <v>10.51</v>
      </c>
      <c r="D188" s="8"/>
      <c r="E188" s="9">
        <f t="shared" si="2"/>
        <v>0</v>
      </c>
    </row>
    <row r="189" spans="1:5" ht="25.5" x14ac:dyDescent="0.25">
      <c r="A189" s="5" t="s">
        <v>191</v>
      </c>
      <c r="B189" s="6">
        <v>10</v>
      </c>
      <c r="C189" s="7">
        <v>10.51</v>
      </c>
      <c r="D189" s="8"/>
      <c r="E189" s="9">
        <f t="shared" si="2"/>
        <v>0</v>
      </c>
    </row>
    <row r="190" spans="1:5" ht="25.5" x14ac:dyDescent="0.25">
      <c r="A190" s="5" t="s">
        <v>192</v>
      </c>
      <c r="B190" s="6">
        <v>10</v>
      </c>
      <c r="C190" s="7">
        <v>23.8</v>
      </c>
      <c r="D190" s="8"/>
      <c r="E190" s="9">
        <f t="shared" si="2"/>
        <v>0</v>
      </c>
    </row>
    <row r="191" spans="1:5" ht="25.5" x14ac:dyDescent="0.25">
      <c r="A191" s="5" t="s">
        <v>193</v>
      </c>
      <c r="B191" s="6">
        <v>10</v>
      </c>
      <c r="C191" s="7">
        <v>19.600000000000001</v>
      </c>
      <c r="D191" s="8"/>
      <c r="E191" s="9">
        <f t="shared" si="2"/>
        <v>0</v>
      </c>
    </row>
    <row r="192" spans="1:5" x14ac:dyDescent="0.25">
      <c r="A192" s="5" t="s">
        <v>194</v>
      </c>
      <c r="B192" s="6">
        <v>10</v>
      </c>
      <c r="C192" s="7">
        <v>11.35</v>
      </c>
      <c r="D192" s="8"/>
      <c r="E192" s="9">
        <f t="shared" si="2"/>
        <v>0</v>
      </c>
    </row>
    <row r="193" spans="1:5" ht="25.5" x14ac:dyDescent="0.25">
      <c r="A193" s="5" t="s">
        <v>195</v>
      </c>
      <c r="B193" s="6">
        <v>10</v>
      </c>
      <c r="C193" s="7">
        <v>10.15</v>
      </c>
      <c r="D193" s="8"/>
      <c r="E193" s="9">
        <f t="shared" si="2"/>
        <v>0</v>
      </c>
    </row>
    <row r="194" spans="1:5" ht="25.5" x14ac:dyDescent="0.25">
      <c r="A194" s="5" t="s">
        <v>196</v>
      </c>
      <c r="B194" s="6">
        <v>10</v>
      </c>
      <c r="C194" s="7">
        <v>10.15</v>
      </c>
      <c r="D194" s="8"/>
      <c r="E194" s="9">
        <f t="shared" ref="E194:E205" si="3">IF(D194&gt;C194,0,B194*D194)</f>
        <v>0</v>
      </c>
    </row>
    <row r="195" spans="1:5" ht="25.5" x14ac:dyDescent="0.25">
      <c r="A195" s="5" t="s">
        <v>197</v>
      </c>
      <c r="B195" s="6">
        <v>10</v>
      </c>
      <c r="C195" s="7">
        <v>13.64</v>
      </c>
      <c r="D195" s="8"/>
      <c r="E195" s="9">
        <f t="shared" si="3"/>
        <v>0</v>
      </c>
    </row>
    <row r="196" spans="1:5" ht="25.5" x14ac:dyDescent="0.25">
      <c r="A196" s="5" t="s">
        <v>198</v>
      </c>
      <c r="B196" s="6">
        <v>10</v>
      </c>
      <c r="C196" s="7">
        <v>10.15</v>
      </c>
      <c r="D196" s="8"/>
      <c r="E196" s="9">
        <f t="shared" si="3"/>
        <v>0</v>
      </c>
    </row>
    <row r="197" spans="1:5" ht="25.5" x14ac:dyDescent="0.25">
      <c r="A197" s="5" t="s">
        <v>199</v>
      </c>
      <c r="B197" s="6">
        <v>10</v>
      </c>
      <c r="C197" s="7">
        <v>10.15</v>
      </c>
      <c r="D197" s="8"/>
      <c r="E197" s="9">
        <f t="shared" si="3"/>
        <v>0</v>
      </c>
    </row>
    <row r="198" spans="1:5" ht="25.5" x14ac:dyDescent="0.25">
      <c r="A198" s="5" t="s">
        <v>200</v>
      </c>
      <c r="B198" s="6">
        <v>10</v>
      </c>
      <c r="C198" s="7">
        <v>10.15</v>
      </c>
      <c r="D198" s="8"/>
      <c r="E198" s="9">
        <f t="shared" si="3"/>
        <v>0</v>
      </c>
    </row>
    <row r="199" spans="1:5" ht="25.5" x14ac:dyDescent="0.25">
      <c r="A199" s="5" t="s">
        <v>201</v>
      </c>
      <c r="B199" s="6">
        <v>10</v>
      </c>
      <c r="C199" s="7">
        <v>9.0399999999999991</v>
      </c>
      <c r="D199" s="8"/>
      <c r="E199" s="9">
        <f t="shared" si="3"/>
        <v>0</v>
      </c>
    </row>
    <row r="200" spans="1:5" ht="25.5" x14ac:dyDescent="0.25">
      <c r="A200" s="5" t="s">
        <v>202</v>
      </c>
      <c r="B200" s="6">
        <v>10</v>
      </c>
      <c r="C200" s="7">
        <v>9.0399999999999991</v>
      </c>
      <c r="D200" s="8"/>
      <c r="E200" s="9">
        <f t="shared" si="3"/>
        <v>0</v>
      </c>
    </row>
    <row r="201" spans="1:5" ht="25.5" x14ac:dyDescent="0.25">
      <c r="A201" s="5" t="s">
        <v>203</v>
      </c>
      <c r="B201" s="6">
        <v>10</v>
      </c>
      <c r="C201" s="7">
        <v>14.25</v>
      </c>
      <c r="D201" s="8"/>
      <c r="E201" s="9">
        <f t="shared" si="3"/>
        <v>0</v>
      </c>
    </row>
    <row r="202" spans="1:5" ht="25.5" x14ac:dyDescent="0.25">
      <c r="A202" s="5" t="s">
        <v>204</v>
      </c>
      <c r="B202" s="6">
        <v>10</v>
      </c>
      <c r="C202" s="7">
        <v>9.0399999999999991</v>
      </c>
      <c r="D202" s="8"/>
      <c r="E202" s="9">
        <f t="shared" si="3"/>
        <v>0</v>
      </c>
    </row>
    <row r="203" spans="1:5" ht="25.5" x14ac:dyDescent="0.25">
      <c r="A203" s="5" t="s">
        <v>205</v>
      </c>
      <c r="B203" s="6">
        <v>10</v>
      </c>
      <c r="C203" s="7">
        <v>9.0399999999999991</v>
      </c>
      <c r="D203" s="8"/>
      <c r="E203" s="9">
        <f t="shared" si="3"/>
        <v>0</v>
      </c>
    </row>
    <row r="204" spans="1:5" ht="25.5" x14ac:dyDescent="0.25">
      <c r="A204" s="5" t="s">
        <v>206</v>
      </c>
      <c r="B204" s="6">
        <v>10</v>
      </c>
      <c r="C204" s="7">
        <v>7.41</v>
      </c>
      <c r="D204" s="8"/>
      <c r="E204" s="9">
        <f t="shared" si="3"/>
        <v>0</v>
      </c>
    </row>
    <row r="205" spans="1:5" ht="25.5" x14ac:dyDescent="0.25">
      <c r="A205" s="10" t="s">
        <v>207</v>
      </c>
      <c r="B205" s="11">
        <v>10</v>
      </c>
      <c r="C205" s="12">
        <v>7.41</v>
      </c>
      <c r="D205" s="13"/>
      <c r="E205" s="14">
        <f t="shared" si="3"/>
        <v>0</v>
      </c>
    </row>
    <row r="206" spans="1:5" ht="26.25" thickBot="1" x14ac:dyDescent="0.3">
      <c r="D206" s="18" t="s">
        <v>208</v>
      </c>
      <c r="E206" s="19">
        <f>SUM(E2:E205)</f>
        <v>0</v>
      </c>
    </row>
    <row r="207" spans="1:5" x14ac:dyDescent="0.25">
      <c r="D207" s="20"/>
    </row>
  </sheetData>
  <sheetProtection algorithmName="SHA-512" hashValue="AAVpOhep6W7/V+cM2VeZsTOxVa4TvujpK4AvtPXtLdE8pVZopwnrXzBkg5AzCluCScYG9w6T5MlXUbJZOO5L7w==" saltValue="ROQmgHEVrpUqXsd9Fo8JSw==" spinCount="100000" sheet="1"/>
  <dataValidations count="1">
    <dataValidation type="decimal" operator="lessThanOrEqual" allowBlank="1" showInputMessage="1" showErrorMessage="1" errorTitle="ERROR" error="IMPORTE SUPERIOR PRECIO MÁX UNITARIO" sqref="D2:D205 IZ2:IZ205 SV2:SV205 ACR2:ACR205 AMN2:AMN205 AWJ2:AWJ205 BGF2:BGF205 BQB2:BQB205 BZX2:BZX205 CJT2:CJT205 CTP2:CTP205 DDL2:DDL205 DNH2:DNH205 DXD2:DXD205 EGZ2:EGZ205 EQV2:EQV205 FAR2:FAR205 FKN2:FKN205 FUJ2:FUJ205 GEF2:GEF205 GOB2:GOB205 GXX2:GXX205 HHT2:HHT205 HRP2:HRP205 IBL2:IBL205 ILH2:ILH205 IVD2:IVD205 JEZ2:JEZ205 JOV2:JOV205 JYR2:JYR205 KIN2:KIN205 KSJ2:KSJ205 LCF2:LCF205 LMB2:LMB205 LVX2:LVX205 MFT2:MFT205 MPP2:MPP205 MZL2:MZL205 NJH2:NJH205 NTD2:NTD205 OCZ2:OCZ205 OMV2:OMV205 OWR2:OWR205 PGN2:PGN205 PQJ2:PQJ205 QAF2:QAF205 QKB2:QKB205 QTX2:QTX205 RDT2:RDT205 RNP2:RNP205 RXL2:RXL205 SHH2:SHH205 SRD2:SRD205 TAZ2:TAZ205 TKV2:TKV205 TUR2:TUR205 UEN2:UEN205 UOJ2:UOJ205 UYF2:UYF205 VIB2:VIB205 VRX2:VRX205 WBT2:WBT205 WLP2:WLP205 WVL2:WVL205 D65538:D65741 IZ65538:IZ65741 SV65538:SV65741 ACR65538:ACR65741 AMN65538:AMN65741 AWJ65538:AWJ65741 BGF65538:BGF65741 BQB65538:BQB65741 BZX65538:BZX65741 CJT65538:CJT65741 CTP65538:CTP65741 DDL65538:DDL65741 DNH65538:DNH65741 DXD65538:DXD65741 EGZ65538:EGZ65741 EQV65538:EQV65741 FAR65538:FAR65741 FKN65538:FKN65741 FUJ65538:FUJ65741 GEF65538:GEF65741 GOB65538:GOB65741 GXX65538:GXX65741 HHT65538:HHT65741 HRP65538:HRP65741 IBL65538:IBL65741 ILH65538:ILH65741 IVD65538:IVD65741 JEZ65538:JEZ65741 JOV65538:JOV65741 JYR65538:JYR65741 KIN65538:KIN65741 KSJ65538:KSJ65741 LCF65538:LCF65741 LMB65538:LMB65741 LVX65538:LVX65741 MFT65538:MFT65741 MPP65538:MPP65741 MZL65538:MZL65741 NJH65538:NJH65741 NTD65538:NTD65741 OCZ65538:OCZ65741 OMV65538:OMV65741 OWR65538:OWR65741 PGN65538:PGN65741 PQJ65538:PQJ65741 QAF65538:QAF65741 QKB65538:QKB65741 QTX65538:QTX65741 RDT65538:RDT65741 RNP65538:RNP65741 RXL65538:RXL65741 SHH65538:SHH65741 SRD65538:SRD65741 TAZ65538:TAZ65741 TKV65538:TKV65741 TUR65538:TUR65741 UEN65538:UEN65741 UOJ65538:UOJ65741 UYF65538:UYF65741 VIB65538:VIB65741 VRX65538:VRX65741 WBT65538:WBT65741 WLP65538:WLP65741 WVL65538:WVL65741 D131074:D131277 IZ131074:IZ131277 SV131074:SV131277 ACR131074:ACR131277 AMN131074:AMN131277 AWJ131074:AWJ131277 BGF131074:BGF131277 BQB131074:BQB131277 BZX131074:BZX131277 CJT131074:CJT131277 CTP131074:CTP131277 DDL131074:DDL131277 DNH131074:DNH131277 DXD131074:DXD131277 EGZ131074:EGZ131277 EQV131074:EQV131277 FAR131074:FAR131277 FKN131074:FKN131277 FUJ131074:FUJ131277 GEF131074:GEF131277 GOB131074:GOB131277 GXX131074:GXX131277 HHT131074:HHT131277 HRP131074:HRP131277 IBL131074:IBL131277 ILH131074:ILH131277 IVD131074:IVD131277 JEZ131074:JEZ131277 JOV131074:JOV131277 JYR131074:JYR131277 KIN131074:KIN131277 KSJ131074:KSJ131277 LCF131074:LCF131277 LMB131074:LMB131277 LVX131074:LVX131277 MFT131074:MFT131277 MPP131074:MPP131277 MZL131074:MZL131277 NJH131074:NJH131277 NTD131074:NTD131277 OCZ131074:OCZ131277 OMV131074:OMV131277 OWR131074:OWR131277 PGN131074:PGN131277 PQJ131074:PQJ131277 QAF131074:QAF131277 QKB131074:QKB131277 QTX131074:QTX131277 RDT131074:RDT131277 RNP131074:RNP131277 RXL131074:RXL131277 SHH131074:SHH131277 SRD131074:SRD131277 TAZ131074:TAZ131277 TKV131074:TKV131277 TUR131074:TUR131277 UEN131074:UEN131277 UOJ131074:UOJ131277 UYF131074:UYF131277 VIB131074:VIB131277 VRX131074:VRX131277 WBT131074:WBT131277 WLP131074:WLP131277 WVL131074:WVL131277 D196610:D196813 IZ196610:IZ196813 SV196610:SV196813 ACR196610:ACR196813 AMN196610:AMN196813 AWJ196610:AWJ196813 BGF196610:BGF196813 BQB196610:BQB196813 BZX196610:BZX196813 CJT196610:CJT196813 CTP196610:CTP196813 DDL196610:DDL196813 DNH196610:DNH196813 DXD196610:DXD196813 EGZ196610:EGZ196813 EQV196610:EQV196813 FAR196610:FAR196813 FKN196610:FKN196813 FUJ196610:FUJ196813 GEF196610:GEF196813 GOB196610:GOB196813 GXX196610:GXX196813 HHT196610:HHT196813 HRP196610:HRP196813 IBL196610:IBL196813 ILH196610:ILH196813 IVD196610:IVD196813 JEZ196610:JEZ196813 JOV196610:JOV196813 JYR196610:JYR196813 KIN196610:KIN196813 KSJ196610:KSJ196813 LCF196610:LCF196813 LMB196610:LMB196813 LVX196610:LVX196813 MFT196610:MFT196813 MPP196610:MPP196813 MZL196610:MZL196813 NJH196610:NJH196813 NTD196610:NTD196813 OCZ196610:OCZ196813 OMV196610:OMV196813 OWR196610:OWR196813 PGN196610:PGN196813 PQJ196610:PQJ196813 QAF196610:QAF196813 QKB196610:QKB196813 QTX196610:QTX196813 RDT196610:RDT196813 RNP196610:RNP196813 RXL196610:RXL196813 SHH196610:SHH196813 SRD196610:SRD196813 TAZ196610:TAZ196813 TKV196610:TKV196813 TUR196610:TUR196813 UEN196610:UEN196813 UOJ196610:UOJ196813 UYF196610:UYF196813 VIB196610:VIB196813 VRX196610:VRX196813 WBT196610:WBT196813 WLP196610:WLP196813 WVL196610:WVL196813 D262146:D262349 IZ262146:IZ262349 SV262146:SV262349 ACR262146:ACR262349 AMN262146:AMN262349 AWJ262146:AWJ262349 BGF262146:BGF262349 BQB262146:BQB262349 BZX262146:BZX262349 CJT262146:CJT262349 CTP262146:CTP262349 DDL262146:DDL262349 DNH262146:DNH262349 DXD262146:DXD262349 EGZ262146:EGZ262349 EQV262146:EQV262349 FAR262146:FAR262349 FKN262146:FKN262349 FUJ262146:FUJ262349 GEF262146:GEF262349 GOB262146:GOB262349 GXX262146:GXX262349 HHT262146:HHT262349 HRP262146:HRP262349 IBL262146:IBL262349 ILH262146:ILH262349 IVD262146:IVD262349 JEZ262146:JEZ262349 JOV262146:JOV262349 JYR262146:JYR262349 KIN262146:KIN262349 KSJ262146:KSJ262349 LCF262146:LCF262349 LMB262146:LMB262349 LVX262146:LVX262349 MFT262146:MFT262349 MPP262146:MPP262349 MZL262146:MZL262349 NJH262146:NJH262349 NTD262146:NTD262349 OCZ262146:OCZ262349 OMV262146:OMV262349 OWR262146:OWR262349 PGN262146:PGN262349 PQJ262146:PQJ262349 QAF262146:QAF262349 QKB262146:QKB262349 QTX262146:QTX262349 RDT262146:RDT262349 RNP262146:RNP262349 RXL262146:RXL262349 SHH262146:SHH262349 SRD262146:SRD262349 TAZ262146:TAZ262349 TKV262146:TKV262349 TUR262146:TUR262349 UEN262146:UEN262349 UOJ262146:UOJ262349 UYF262146:UYF262349 VIB262146:VIB262349 VRX262146:VRX262349 WBT262146:WBT262349 WLP262146:WLP262349 WVL262146:WVL262349 D327682:D327885 IZ327682:IZ327885 SV327682:SV327885 ACR327682:ACR327885 AMN327682:AMN327885 AWJ327682:AWJ327885 BGF327682:BGF327885 BQB327682:BQB327885 BZX327682:BZX327885 CJT327682:CJT327885 CTP327682:CTP327885 DDL327682:DDL327885 DNH327682:DNH327885 DXD327682:DXD327885 EGZ327682:EGZ327885 EQV327682:EQV327885 FAR327682:FAR327885 FKN327682:FKN327885 FUJ327682:FUJ327885 GEF327682:GEF327885 GOB327682:GOB327885 GXX327682:GXX327885 HHT327682:HHT327885 HRP327682:HRP327885 IBL327682:IBL327885 ILH327682:ILH327885 IVD327682:IVD327885 JEZ327682:JEZ327885 JOV327682:JOV327885 JYR327682:JYR327885 KIN327682:KIN327885 KSJ327682:KSJ327885 LCF327682:LCF327885 LMB327682:LMB327885 LVX327682:LVX327885 MFT327682:MFT327885 MPP327682:MPP327885 MZL327682:MZL327885 NJH327682:NJH327885 NTD327682:NTD327885 OCZ327682:OCZ327885 OMV327682:OMV327885 OWR327682:OWR327885 PGN327682:PGN327885 PQJ327682:PQJ327885 QAF327682:QAF327885 QKB327682:QKB327885 QTX327682:QTX327885 RDT327682:RDT327885 RNP327682:RNP327885 RXL327682:RXL327885 SHH327682:SHH327885 SRD327682:SRD327885 TAZ327682:TAZ327885 TKV327682:TKV327885 TUR327682:TUR327885 UEN327682:UEN327885 UOJ327682:UOJ327885 UYF327682:UYF327885 VIB327682:VIB327885 VRX327682:VRX327885 WBT327682:WBT327885 WLP327682:WLP327885 WVL327682:WVL327885 D393218:D393421 IZ393218:IZ393421 SV393218:SV393421 ACR393218:ACR393421 AMN393218:AMN393421 AWJ393218:AWJ393421 BGF393218:BGF393421 BQB393218:BQB393421 BZX393218:BZX393421 CJT393218:CJT393421 CTP393218:CTP393421 DDL393218:DDL393421 DNH393218:DNH393421 DXD393218:DXD393421 EGZ393218:EGZ393421 EQV393218:EQV393421 FAR393218:FAR393421 FKN393218:FKN393421 FUJ393218:FUJ393421 GEF393218:GEF393421 GOB393218:GOB393421 GXX393218:GXX393421 HHT393218:HHT393421 HRP393218:HRP393421 IBL393218:IBL393421 ILH393218:ILH393421 IVD393218:IVD393421 JEZ393218:JEZ393421 JOV393218:JOV393421 JYR393218:JYR393421 KIN393218:KIN393421 KSJ393218:KSJ393421 LCF393218:LCF393421 LMB393218:LMB393421 LVX393218:LVX393421 MFT393218:MFT393421 MPP393218:MPP393421 MZL393218:MZL393421 NJH393218:NJH393421 NTD393218:NTD393421 OCZ393218:OCZ393421 OMV393218:OMV393421 OWR393218:OWR393421 PGN393218:PGN393421 PQJ393218:PQJ393421 QAF393218:QAF393421 QKB393218:QKB393421 QTX393218:QTX393421 RDT393218:RDT393421 RNP393218:RNP393421 RXL393218:RXL393421 SHH393218:SHH393421 SRD393218:SRD393421 TAZ393218:TAZ393421 TKV393218:TKV393421 TUR393218:TUR393421 UEN393218:UEN393421 UOJ393218:UOJ393421 UYF393218:UYF393421 VIB393218:VIB393421 VRX393218:VRX393421 WBT393218:WBT393421 WLP393218:WLP393421 WVL393218:WVL393421 D458754:D458957 IZ458754:IZ458957 SV458754:SV458957 ACR458754:ACR458957 AMN458754:AMN458957 AWJ458754:AWJ458957 BGF458754:BGF458957 BQB458754:BQB458957 BZX458754:BZX458957 CJT458754:CJT458957 CTP458754:CTP458957 DDL458754:DDL458957 DNH458754:DNH458957 DXD458754:DXD458957 EGZ458754:EGZ458957 EQV458754:EQV458957 FAR458754:FAR458957 FKN458754:FKN458957 FUJ458754:FUJ458957 GEF458754:GEF458957 GOB458754:GOB458957 GXX458754:GXX458957 HHT458754:HHT458957 HRP458754:HRP458957 IBL458754:IBL458957 ILH458754:ILH458957 IVD458754:IVD458957 JEZ458754:JEZ458957 JOV458754:JOV458957 JYR458754:JYR458957 KIN458754:KIN458957 KSJ458754:KSJ458957 LCF458754:LCF458957 LMB458754:LMB458957 LVX458754:LVX458957 MFT458754:MFT458957 MPP458754:MPP458957 MZL458754:MZL458957 NJH458754:NJH458957 NTD458754:NTD458957 OCZ458754:OCZ458957 OMV458754:OMV458957 OWR458754:OWR458957 PGN458754:PGN458957 PQJ458754:PQJ458957 QAF458754:QAF458957 QKB458754:QKB458957 QTX458754:QTX458957 RDT458754:RDT458957 RNP458754:RNP458957 RXL458754:RXL458957 SHH458754:SHH458957 SRD458754:SRD458957 TAZ458754:TAZ458957 TKV458754:TKV458957 TUR458754:TUR458957 UEN458754:UEN458957 UOJ458754:UOJ458957 UYF458754:UYF458957 VIB458754:VIB458957 VRX458754:VRX458957 WBT458754:WBT458957 WLP458754:WLP458957 WVL458754:WVL458957 D524290:D524493 IZ524290:IZ524493 SV524290:SV524493 ACR524290:ACR524493 AMN524290:AMN524493 AWJ524290:AWJ524493 BGF524290:BGF524493 BQB524290:BQB524493 BZX524290:BZX524493 CJT524290:CJT524493 CTP524290:CTP524493 DDL524290:DDL524493 DNH524290:DNH524493 DXD524290:DXD524493 EGZ524290:EGZ524493 EQV524290:EQV524493 FAR524290:FAR524493 FKN524290:FKN524493 FUJ524290:FUJ524493 GEF524290:GEF524493 GOB524290:GOB524493 GXX524290:GXX524493 HHT524290:HHT524493 HRP524290:HRP524493 IBL524290:IBL524493 ILH524290:ILH524493 IVD524290:IVD524493 JEZ524290:JEZ524493 JOV524290:JOV524493 JYR524290:JYR524493 KIN524290:KIN524493 KSJ524290:KSJ524493 LCF524290:LCF524493 LMB524290:LMB524493 LVX524290:LVX524493 MFT524290:MFT524493 MPP524290:MPP524493 MZL524290:MZL524493 NJH524290:NJH524493 NTD524290:NTD524493 OCZ524290:OCZ524493 OMV524290:OMV524493 OWR524290:OWR524493 PGN524290:PGN524493 PQJ524290:PQJ524493 QAF524290:QAF524493 QKB524290:QKB524493 QTX524290:QTX524493 RDT524290:RDT524493 RNP524290:RNP524493 RXL524290:RXL524493 SHH524290:SHH524493 SRD524290:SRD524493 TAZ524290:TAZ524493 TKV524290:TKV524493 TUR524290:TUR524493 UEN524290:UEN524493 UOJ524290:UOJ524493 UYF524290:UYF524493 VIB524290:VIB524493 VRX524290:VRX524493 WBT524290:WBT524493 WLP524290:WLP524493 WVL524290:WVL524493 D589826:D590029 IZ589826:IZ590029 SV589826:SV590029 ACR589826:ACR590029 AMN589826:AMN590029 AWJ589826:AWJ590029 BGF589826:BGF590029 BQB589826:BQB590029 BZX589826:BZX590029 CJT589826:CJT590029 CTP589826:CTP590029 DDL589826:DDL590029 DNH589826:DNH590029 DXD589826:DXD590029 EGZ589826:EGZ590029 EQV589826:EQV590029 FAR589826:FAR590029 FKN589826:FKN590029 FUJ589826:FUJ590029 GEF589826:GEF590029 GOB589826:GOB590029 GXX589826:GXX590029 HHT589826:HHT590029 HRP589826:HRP590029 IBL589826:IBL590029 ILH589826:ILH590029 IVD589826:IVD590029 JEZ589826:JEZ590029 JOV589826:JOV590029 JYR589826:JYR590029 KIN589826:KIN590029 KSJ589826:KSJ590029 LCF589826:LCF590029 LMB589826:LMB590029 LVX589826:LVX590029 MFT589826:MFT590029 MPP589826:MPP590029 MZL589826:MZL590029 NJH589826:NJH590029 NTD589826:NTD590029 OCZ589826:OCZ590029 OMV589826:OMV590029 OWR589826:OWR590029 PGN589826:PGN590029 PQJ589826:PQJ590029 QAF589826:QAF590029 QKB589826:QKB590029 QTX589826:QTX590029 RDT589826:RDT590029 RNP589826:RNP590029 RXL589826:RXL590029 SHH589826:SHH590029 SRD589826:SRD590029 TAZ589826:TAZ590029 TKV589826:TKV590029 TUR589826:TUR590029 UEN589826:UEN590029 UOJ589826:UOJ590029 UYF589826:UYF590029 VIB589826:VIB590029 VRX589826:VRX590029 WBT589826:WBT590029 WLP589826:WLP590029 WVL589826:WVL590029 D655362:D655565 IZ655362:IZ655565 SV655362:SV655565 ACR655362:ACR655565 AMN655362:AMN655565 AWJ655362:AWJ655565 BGF655362:BGF655565 BQB655362:BQB655565 BZX655362:BZX655565 CJT655362:CJT655565 CTP655362:CTP655565 DDL655362:DDL655565 DNH655362:DNH655565 DXD655362:DXD655565 EGZ655362:EGZ655565 EQV655362:EQV655565 FAR655362:FAR655565 FKN655362:FKN655565 FUJ655362:FUJ655565 GEF655362:GEF655565 GOB655362:GOB655565 GXX655362:GXX655565 HHT655362:HHT655565 HRP655362:HRP655565 IBL655362:IBL655565 ILH655362:ILH655565 IVD655362:IVD655565 JEZ655362:JEZ655565 JOV655362:JOV655565 JYR655362:JYR655565 KIN655362:KIN655565 KSJ655362:KSJ655565 LCF655362:LCF655565 LMB655362:LMB655565 LVX655362:LVX655565 MFT655362:MFT655565 MPP655362:MPP655565 MZL655362:MZL655565 NJH655362:NJH655565 NTD655362:NTD655565 OCZ655362:OCZ655565 OMV655362:OMV655565 OWR655362:OWR655565 PGN655362:PGN655565 PQJ655362:PQJ655565 QAF655362:QAF655565 QKB655362:QKB655565 QTX655362:QTX655565 RDT655362:RDT655565 RNP655362:RNP655565 RXL655362:RXL655565 SHH655362:SHH655565 SRD655362:SRD655565 TAZ655362:TAZ655565 TKV655362:TKV655565 TUR655362:TUR655565 UEN655362:UEN655565 UOJ655362:UOJ655565 UYF655362:UYF655565 VIB655362:VIB655565 VRX655362:VRX655565 WBT655362:WBT655565 WLP655362:WLP655565 WVL655362:WVL655565 D720898:D721101 IZ720898:IZ721101 SV720898:SV721101 ACR720898:ACR721101 AMN720898:AMN721101 AWJ720898:AWJ721101 BGF720898:BGF721101 BQB720898:BQB721101 BZX720898:BZX721101 CJT720898:CJT721101 CTP720898:CTP721101 DDL720898:DDL721101 DNH720898:DNH721101 DXD720898:DXD721101 EGZ720898:EGZ721101 EQV720898:EQV721101 FAR720898:FAR721101 FKN720898:FKN721101 FUJ720898:FUJ721101 GEF720898:GEF721101 GOB720898:GOB721101 GXX720898:GXX721101 HHT720898:HHT721101 HRP720898:HRP721101 IBL720898:IBL721101 ILH720898:ILH721101 IVD720898:IVD721101 JEZ720898:JEZ721101 JOV720898:JOV721101 JYR720898:JYR721101 KIN720898:KIN721101 KSJ720898:KSJ721101 LCF720898:LCF721101 LMB720898:LMB721101 LVX720898:LVX721101 MFT720898:MFT721101 MPP720898:MPP721101 MZL720898:MZL721101 NJH720898:NJH721101 NTD720898:NTD721101 OCZ720898:OCZ721101 OMV720898:OMV721101 OWR720898:OWR721101 PGN720898:PGN721101 PQJ720898:PQJ721101 QAF720898:QAF721101 QKB720898:QKB721101 QTX720898:QTX721101 RDT720898:RDT721101 RNP720898:RNP721101 RXL720898:RXL721101 SHH720898:SHH721101 SRD720898:SRD721101 TAZ720898:TAZ721101 TKV720898:TKV721101 TUR720898:TUR721101 UEN720898:UEN721101 UOJ720898:UOJ721101 UYF720898:UYF721101 VIB720898:VIB721101 VRX720898:VRX721101 WBT720898:WBT721101 WLP720898:WLP721101 WVL720898:WVL721101 D786434:D786637 IZ786434:IZ786637 SV786434:SV786637 ACR786434:ACR786637 AMN786434:AMN786637 AWJ786434:AWJ786637 BGF786434:BGF786637 BQB786434:BQB786637 BZX786434:BZX786637 CJT786434:CJT786637 CTP786434:CTP786637 DDL786434:DDL786637 DNH786434:DNH786637 DXD786434:DXD786637 EGZ786434:EGZ786637 EQV786434:EQV786637 FAR786434:FAR786637 FKN786434:FKN786637 FUJ786434:FUJ786637 GEF786434:GEF786637 GOB786434:GOB786637 GXX786434:GXX786637 HHT786434:HHT786637 HRP786434:HRP786637 IBL786434:IBL786637 ILH786434:ILH786637 IVD786434:IVD786637 JEZ786434:JEZ786637 JOV786434:JOV786637 JYR786434:JYR786637 KIN786434:KIN786637 KSJ786434:KSJ786637 LCF786434:LCF786637 LMB786434:LMB786637 LVX786434:LVX786637 MFT786434:MFT786637 MPP786434:MPP786637 MZL786434:MZL786637 NJH786434:NJH786637 NTD786434:NTD786637 OCZ786434:OCZ786637 OMV786434:OMV786637 OWR786434:OWR786637 PGN786434:PGN786637 PQJ786434:PQJ786637 QAF786434:QAF786637 QKB786434:QKB786637 QTX786434:QTX786637 RDT786434:RDT786637 RNP786434:RNP786637 RXL786434:RXL786637 SHH786434:SHH786637 SRD786434:SRD786637 TAZ786434:TAZ786637 TKV786434:TKV786637 TUR786434:TUR786637 UEN786434:UEN786637 UOJ786434:UOJ786637 UYF786434:UYF786637 VIB786434:VIB786637 VRX786434:VRX786637 WBT786434:WBT786637 WLP786434:WLP786637 WVL786434:WVL786637 D851970:D852173 IZ851970:IZ852173 SV851970:SV852173 ACR851970:ACR852173 AMN851970:AMN852173 AWJ851970:AWJ852173 BGF851970:BGF852173 BQB851970:BQB852173 BZX851970:BZX852173 CJT851970:CJT852173 CTP851970:CTP852173 DDL851970:DDL852173 DNH851970:DNH852173 DXD851970:DXD852173 EGZ851970:EGZ852173 EQV851970:EQV852173 FAR851970:FAR852173 FKN851970:FKN852173 FUJ851970:FUJ852173 GEF851970:GEF852173 GOB851970:GOB852173 GXX851970:GXX852173 HHT851970:HHT852173 HRP851970:HRP852173 IBL851970:IBL852173 ILH851970:ILH852173 IVD851970:IVD852173 JEZ851970:JEZ852173 JOV851970:JOV852173 JYR851970:JYR852173 KIN851970:KIN852173 KSJ851970:KSJ852173 LCF851970:LCF852173 LMB851970:LMB852173 LVX851970:LVX852173 MFT851970:MFT852173 MPP851970:MPP852173 MZL851970:MZL852173 NJH851970:NJH852173 NTD851970:NTD852173 OCZ851970:OCZ852173 OMV851970:OMV852173 OWR851970:OWR852173 PGN851970:PGN852173 PQJ851970:PQJ852173 QAF851970:QAF852173 QKB851970:QKB852173 QTX851970:QTX852173 RDT851970:RDT852173 RNP851970:RNP852173 RXL851970:RXL852173 SHH851970:SHH852173 SRD851970:SRD852173 TAZ851970:TAZ852173 TKV851970:TKV852173 TUR851970:TUR852173 UEN851970:UEN852173 UOJ851970:UOJ852173 UYF851970:UYF852173 VIB851970:VIB852173 VRX851970:VRX852173 WBT851970:WBT852173 WLP851970:WLP852173 WVL851970:WVL852173 D917506:D917709 IZ917506:IZ917709 SV917506:SV917709 ACR917506:ACR917709 AMN917506:AMN917709 AWJ917506:AWJ917709 BGF917506:BGF917709 BQB917506:BQB917709 BZX917506:BZX917709 CJT917506:CJT917709 CTP917506:CTP917709 DDL917506:DDL917709 DNH917506:DNH917709 DXD917506:DXD917709 EGZ917506:EGZ917709 EQV917506:EQV917709 FAR917506:FAR917709 FKN917506:FKN917709 FUJ917506:FUJ917709 GEF917506:GEF917709 GOB917506:GOB917709 GXX917506:GXX917709 HHT917506:HHT917709 HRP917506:HRP917709 IBL917506:IBL917709 ILH917506:ILH917709 IVD917506:IVD917709 JEZ917506:JEZ917709 JOV917506:JOV917709 JYR917506:JYR917709 KIN917506:KIN917709 KSJ917506:KSJ917709 LCF917506:LCF917709 LMB917506:LMB917709 LVX917506:LVX917709 MFT917506:MFT917709 MPP917506:MPP917709 MZL917506:MZL917709 NJH917506:NJH917709 NTD917506:NTD917709 OCZ917506:OCZ917709 OMV917506:OMV917709 OWR917506:OWR917709 PGN917506:PGN917709 PQJ917506:PQJ917709 QAF917506:QAF917709 QKB917506:QKB917709 QTX917506:QTX917709 RDT917506:RDT917709 RNP917506:RNP917709 RXL917506:RXL917709 SHH917506:SHH917709 SRD917506:SRD917709 TAZ917506:TAZ917709 TKV917506:TKV917709 TUR917506:TUR917709 UEN917506:UEN917709 UOJ917506:UOJ917709 UYF917506:UYF917709 VIB917506:VIB917709 VRX917506:VRX917709 WBT917506:WBT917709 WLP917506:WLP917709 WVL917506:WVL917709 D983042:D983245 IZ983042:IZ983245 SV983042:SV983245 ACR983042:ACR983245 AMN983042:AMN983245 AWJ983042:AWJ983245 BGF983042:BGF983245 BQB983042:BQB983245 BZX983042:BZX983245 CJT983042:CJT983245 CTP983042:CTP983245 DDL983042:DDL983245 DNH983042:DNH983245 DXD983042:DXD983245 EGZ983042:EGZ983245 EQV983042:EQV983245 FAR983042:FAR983245 FKN983042:FKN983245 FUJ983042:FUJ983245 GEF983042:GEF983245 GOB983042:GOB983245 GXX983042:GXX983245 HHT983042:HHT983245 HRP983042:HRP983245 IBL983042:IBL983245 ILH983042:ILH983245 IVD983042:IVD983245 JEZ983042:JEZ983245 JOV983042:JOV983245 JYR983042:JYR983245 KIN983042:KIN983245 KSJ983042:KSJ983245 LCF983042:LCF983245 LMB983042:LMB983245 LVX983042:LVX983245 MFT983042:MFT983245 MPP983042:MPP983245 MZL983042:MZL983245 NJH983042:NJH983245 NTD983042:NTD983245 OCZ983042:OCZ983245 OMV983042:OMV983245 OWR983042:OWR983245 PGN983042:PGN983245 PQJ983042:PQJ983245 QAF983042:QAF983245 QKB983042:QKB983245 QTX983042:QTX983245 RDT983042:RDT983245 RNP983042:RNP983245 RXL983042:RXL983245 SHH983042:SHH983245 SRD983042:SRD983245 TAZ983042:TAZ983245 TKV983042:TKV983245 TUR983042:TUR983245 UEN983042:UEN983245 UOJ983042:UOJ983245 UYF983042:UYF983245 VIB983042:VIB983245 VRX983042:VRX983245 WBT983042:WBT983245 WLP983042:WLP983245 WVL983042:WVL983245" xr:uid="{32001F41-8807-497A-8E60-45E65E5503CE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16 SUMINISTRO UNIV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2024-08-12T12:24:22Z</dcterms:created>
  <dcterms:modified xsi:type="dcterms:W3CDTF">2024-08-12T12:25:16Z</dcterms:modified>
</cp:coreProperties>
</file>